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ene\Accept\genes732586\layout\final 更新\"/>
    </mc:Choice>
  </mc:AlternateContent>
  <xr:revisionPtr revIDLastSave="0" documentId="8_{B5B0ECBD-7869-49FB-BE26-C863BE0174A5}" xr6:coauthVersionLast="36" xr6:coauthVersionMax="36" xr10:uidLastSave="{00000000-0000-0000-0000-000000000000}"/>
  <bookViews>
    <workbookView xWindow="0" yWindow="0" windowWidth="20490" windowHeight="6945" tabRatio="903" firstSheet="4" activeTab="16" xr2:uid="{00000000-000D-0000-FFFF-FFFF00000000}"/>
  </bookViews>
  <sheets>
    <sheet name="Table S1" sheetId="22" r:id="rId1"/>
    <sheet name="Table S2" sheetId="31" r:id="rId2"/>
    <sheet name="Table S3" sheetId="4" r:id="rId3"/>
    <sheet name="Table S4" sheetId="5" r:id="rId4"/>
    <sheet name="Table S5" sheetId="2" r:id="rId5"/>
    <sheet name="Table S6" sheetId="3" r:id="rId6"/>
    <sheet name="Table S7" sheetId="25" r:id="rId7"/>
    <sheet name="Table S8" sheetId="26" r:id="rId8"/>
    <sheet name="Table S9" sheetId="20" r:id="rId9"/>
    <sheet name="Table S10" sheetId="27" r:id="rId10"/>
    <sheet name="Table S11" sheetId="29" r:id="rId11"/>
    <sheet name="Table S12" sheetId="15" r:id="rId12"/>
    <sheet name="Table S13" sheetId="28" r:id="rId13"/>
    <sheet name="Table S14" sheetId="14" r:id="rId14"/>
    <sheet name="Table S15" sheetId="19" r:id="rId15"/>
    <sheet name="Table S16" sheetId="23" r:id="rId16"/>
    <sheet name="Table S17" sheetId="33" r:id="rId17"/>
  </sheets>
  <definedNames>
    <definedName name="_xlnm._FilterDatabase" localSheetId="10" hidden="1">'Table S11'!$A$4:$X$79</definedName>
    <definedName name="_xlnm._FilterDatabase" localSheetId="11" hidden="1">'Table S12'!$A$2:$J$26</definedName>
    <definedName name="_xlnm._FilterDatabase" localSheetId="12" hidden="1">'Table S13'!$A$2:$H$136</definedName>
    <definedName name="_xlnm._FilterDatabase" localSheetId="14" hidden="1">'Table S15'!$A$2:$HU$313</definedName>
    <definedName name="_xlnm._FilterDatabase" localSheetId="16" hidden="1">'Table S17'!$A$1:$E$1</definedName>
    <definedName name="_xlnm._FilterDatabase" localSheetId="2" hidden="1">'Table S3'!$A$2:$E$166</definedName>
    <definedName name="_xlnm._FilterDatabase" localSheetId="4" hidden="1">'Table S5'!$B$2:$Y$92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1" i="26" l="1"/>
  <c r="F110" i="26"/>
  <c r="F109" i="26"/>
  <c r="F108" i="26"/>
  <c r="F105" i="26"/>
  <c r="F104" i="26"/>
  <c r="F103" i="26"/>
  <c r="F102" i="26"/>
  <c r="F99" i="26"/>
  <c r="F98" i="26"/>
  <c r="F97" i="26"/>
  <c r="F96" i="26"/>
  <c r="F93" i="26"/>
  <c r="F92" i="26"/>
  <c r="F91" i="26"/>
  <c r="F90" i="26"/>
  <c r="F85" i="26"/>
  <c r="F86" i="26"/>
  <c r="F87" i="26"/>
  <c r="F84" i="26"/>
  <c r="I28" i="27" l="1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  <c r="I7" i="27"/>
  <c r="I6" i="27"/>
  <c r="I5" i="27"/>
  <c r="I4" i="27"/>
  <c r="I3" i="27"/>
  <c r="I16" i="20"/>
  <c r="I14" i="20"/>
  <c r="I15" i="20"/>
  <c r="I13" i="20"/>
  <c r="I12" i="20"/>
  <c r="I11" i="20" l="1"/>
  <c r="I10" i="20"/>
  <c r="I9" i="20"/>
  <c r="I8" i="20"/>
  <c r="I7" i="20"/>
  <c r="I6" i="20"/>
  <c r="I5" i="20"/>
  <c r="I4" i="20"/>
  <c r="I3" i="20"/>
  <c r="F11" i="25" l="1"/>
  <c r="J4" i="19" l="1"/>
  <c r="K4" i="19"/>
  <c r="J5" i="19"/>
  <c r="K5" i="19"/>
  <c r="J6" i="19"/>
  <c r="K6" i="19"/>
  <c r="J7" i="19"/>
  <c r="K7" i="19"/>
  <c r="J8" i="19"/>
  <c r="K8" i="19"/>
  <c r="J9" i="19"/>
  <c r="K9" i="19"/>
  <c r="J10" i="19"/>
  <c r="K10" i="19"/>
  <c r="J11" i="19"/>
  <c r="K11" i="19"/>
  <c r="J12" i="19"/>
  <c r="K12" i="19"/>
  <c r="J13" i="19"/>
  <c r="K13" i="19"/>
  <c r="J14" i="19"/>
  <c r="K14" i="19"/>
  <c r="J15" i="19"/>
  <c r="K15" i="19"/>
  <c r="J16" i="19"/>
  <c r="K16" i="19"/>
  <c r="J17" i="19"/>
  <c r="K17" i="19"/>
  <c r="J18" i="19"/>
  <c r="K18" i="19"/>
  <c r="J19" i="19"/>
  <c r="K19" i="19"/>
  <c r="J20" i="19"/>
  <c r="K20" i="19"/>
  <c r="J21" i="19"/>
  <c r="K21" i="19"/>
  <c r="J22" i="19"/>
  <c r="K22" i="19"/>
  <c r="J23" i="19"/>
  <c r="K23" i="19"/>
  <c r="L23" i="19" s="1"/>
  <c r="J24" i="19"/>
  <c r="K24" i="19"/>
  <c r="J25" i="19"/>
  <c r="K25" i="19"/>
  <c r="J26" i="19"/>
  <c r="K26" i="19"/>
  <c r="J27" i="19"/>
  <c r="K27" i="19"/>
  <c r="J28" i="19"/>
  <c r="K28" i="19"/>
  <c r="J29" i="19"/>
  <c r="K29" i="19"/>
  <c r="J30" i="19"/>
  <c r="K30" i="19"/>
  <c r="J31" i="19"/>
  <c r="K31" i="19"/>
  <c r="J32" i="19"/>
  <c r="K32" i="19"/>
  <c r="J33" i="19"/>
  <c r="K33" i="19"/>
  <c r="J34" i="19"/>
  <c r="K34" i="19"/>
  <c r="J35" i="19"/>
  <c r="K35" i="19"/>
  <c r="J36" i="19"/>
  <c r="K36" i="19"/>
  <c r="J37" i="19"/>
  <c r="K37" i="19"/>
  <c r="J38" i="19"/>
  <c r="K38" i="19"/>
  <c r="J39" i="19"/>
  <c r="K39" i="19"/>
  <c r="L39" i="19" s="1"/>
  <c r="J40" i="19"/>
  <c r="K40" i="19"/>
  <c r="J41" i="19"/>
  <c r="K41" i="19"/>
  <c r="J42" i="19"/>
  <c r="K42" i="19"/>
  <c r="J43" i="19"/>
  <c r="K43" i="19"/>
  <c r="J44" i="19"/>
  <c r="K44" i="19"/>
  <c r="J45" i="19"/>
  <c r="K45" i="19"/>
  <c r="J46" i="19"/>
  <c r="K46" i="19"/>
  <c r="J47" i="19"/>
  <c r="K47" i="19"/>
  <c r="L47" i="19" s="1"/>
  <c r="J48" i="19"/>
  <c r="K48" i="19"/>
  <c r="J49" i="19"/>
  <c r="K49" i="19"/>
  <c r="J50" i="19"/>
  <c r="K50" i="19"/>
  <c r="J51" i="19"/>
  <c r="K51" i="19"/>
  <c r="J52" i="19"/>
  <c r="K52" i="19"/>
  <c r="J53" i="19"/>
  <c r="K53" i="19"/>
  <c r="J54" i="19"/>
  <c r="K54" i="19"/>
  <c r="J55" i="19"/>
  <c r="K55" i="19"/>
  <c r="J56" i="19"/>
  <c r="K56" i="19"/>
  <c r="J57" i="19"/>
  <c r="K57" i="19"/>
  <c r="J58" i="19"/>
  <c r="K58" i="19"/>
  <c r="J59" i="19"/>
  <c r="K59" i="19"/>
  <c r="J60" i="19"/>
  <c r="K60" i="19"/>
  <c r="J61" i="19"/>
  <c r="K61" i="19"/>
  <c r="J62" i="19"/>
  <c r="K62" i="19"/>
  <c r="J63" i="19"/>
  <c r="K63" i="19"/>
  <c r="J64" i="19"/>
  <c r="K64" i="19"/>
  <c r="J65" i="19"/>
  <c r="K65" i="19"/>
  <c r="J66" i="19"/>
  <c r="K66" i="19"/>
  <c r="J67" i="19"/>
  <c r="K67" i="19"/>
  <c r="J68" i="19"/>
  <c r="K68" i="19"/>
  <c r="J69" i="19"/>
  <c r="K69" i="19"/>
  <c r="J70" i="19"/>
  <c r="K70" i="19"/>
  <c r="J71" i="19"/>
  <c r="K71" i="19"/>
  <c r="J72" i="19"/>
  <c r="K72" i="19"/>
  <c r="J73" i="19"/>
  <c r="K73" i="19"/>
  <c r="J74" i="19"/>
  <c r="K74" i="19"/>
  <c r="J75" i="19"/>
  <c r="K75" i="19"/>
  <c r="J76" i="19"/>
  <c r="K76" i="19"/>
  <c r="J77" i="19"/>
  <c r="K77" i="19"/>
  <c r="J78" i="19"/>
  <c r="K78" i="19"/>
  <c r="J79" i="19"/>
  <c r="K79" i="19"/>
  <c r="J80" i="19"/>
  <c r="K80" i="19"/>
  <c r="J81" i="19"/>
  <c r="K81" i="19"/>
  <c r="J82" i="19"/>
  <c r="K82" i="19"/>
  <c r="J83" i="19"/>
  <c r="K83" i="19"/>
  <c r="J84" i="19"/>
  <c r="K84" i="19"/>
  <c r="J85" i="19"/>
  <c r="K85" i="19"/>
  <c r="J86" i="19"/>
  <c r="K86" i="19"/>
  <c r="J87" i="19"/>
  <c r="K87" i="19"/>
  <c r="J88" i="19"/>
  <c r="K88" i="19"/>
  <c r="J89" i="19"/>
  <c r="K89" i="19"/>
  <c r="J90" i="19"/>
  <c r="K90" i="19"/>
  <c r="J91" i="19"/>
  <c r="K91" i="19"/>
  <c r="J92" i="19"/>
  <c r="K92" i="19"/>
  <c r="J93" i="19"/>
  <c r="K93" i="19"/>
  <c r="J94" i="19"/>
  <c r="K94" i="19"/>
  <c r="J95" i="19"/>
  <c r="K95" i="19"/>
  <c r="J96" i="19"/>
  <c r="K96" i="19"/>
  <c r="J97" i="19"/>
  <c r="K97" i="19"/>
  <c r="J98" i="19"/>
  <c r="K98" i="19"/>
  <c r="J99" i="19"/>
  <c r="K99" i="19"/>
  <c r="L99" i="19" s="1"/>
  <c r="J100" i="19"/>
  <c r="K100" i="19"/>
  <c r="J101" i="19"/>
  <c r="K101" i="19"/>
  <c r="J102" i="19"/>
  <c r="K102" i="19"/>
  <c r="J103" i="19"/>
  <c r="K103" i="19"/>
  <c r="J104" i="19"/>
  <c r="K104" i="19"/>
  <c r="J105" i="19"/>
  <c r="K105" i="19"/>
  <c r="J106" i="19"/>
  <c r="K106" i="19"/>
  <c r="J107" i="19"/>
  <c r="K107" i="19"/>
  <c r="L107" i="19" s="1"/>
  <c r="J108" i="19"/>
  <c r="K108" i="19"/>
  <c r="J109" i="19"/>
  <c r="K109" i="19"/>
  <c r="J110" i="19"/>
  <c r="K110" i="19"/>
  <c r="J111" i="19"/>
  <c r="K111" i="19"/>
  <c r="J112" i="19"/>
  <c r="K112" i="19"/>
  <c r="J113" i="19"/>
  <c r="K113" i="19"/>
  <c r="J114" i="19"/>
  <c r="K114" i="19"/>
  <c r="J115" i="19"/>
  <c r="K115" i="19"/>
  <c r="L115" i="19" s="1"/>
  <c r="J116" i="19"/>
  <c r="K116" i="19"/>
  <c r="J117" i="19"/>
  <c r="K117" i="19"/>
  <c r="J118" i="19"/>
  <c r="K118" i="19"/>
  <c r="J119" i="19"/>
  <c r="K119" i="19"/>
  <c r="J120" i="19"/>
  <c r="K120" i="19"/>
  <c r="J121" i="19"/>
  <c r="K121" i="19"/>
  <c r="J122" i="19"/>
  <c r="K122" i="19"/>
  <c r="J123" i="19"/>
  <c r="K123" i="19"/>
  <c r="L123" i="19" s="1"/>
  <c r="J124" i="19"/>
  <c r="K124" i="19"/>
  <c r="J125" i="19"/>
  <c r="K125" i="19"/>
  <c r="J126" i="19"/>
  <c r="K126" i="19"/>
  <c r="J127" i="19"/>
  <c r="K127" i="19"/>
  <c r="J128" i="19"/>
  <c r="K128" i="19"/>
  <c r="J129" i="19"/>
  <c r="K129" i="19"/>
  <c r="J130" i="19"/>
  <c r="K130" i="19"/>
  <c r="J131" i="19"/>
  <c r="K131" i="19"/>
  <c r="L131" i="19" s="1"/>
  <c r="J132" i="19"/>
  <c r="K132" i="19"/>
  <c r="J133" i="19"/>
  <c r="K133" i="19"/>
  <c r="J134" i="19"/>
  <c r="K134" i="19"/>
  <c r="J135" i="19"/>
  <c r="K135" i="19"/>
  <c r="J136" i="19"/>
  <c r="K136" i="19"/>
  <c r="J137" i="19"/>
  <c r="K137" i="19"/>
  <c r="J138" i="19"/>
  <c r="K138" i="19"/>
  <c r="J139" i="19"/>
  <c r="K139" i="19"/>
  <c r="J140" i="19"/>
  <c r="K140" i="19"/>
  <c r="J141" i="19"/>
  <c r="K141" i="19"/>
  <c r="J142" i="19"/>
  <c r="K142" i="19"/>
  <c r="J143" i="19"/>
  <c r="K143" i="19"/>
  <c r="J144" i="19"/>
  <c r="K144" i="19"/>
  <c r="J145" i="19"/>
  <c r="K145" i="19"/>
  <c r="J146" i="19"/>
  <c r="K146" i="19"/>
  <c r="J147" i="19"/>
  <c r="K147" i="19"/>
  <c r="L147" i="19" s="1"/>
  <c r="J148" i="19"/>
  <c r="K148" i="19"/>
  <c r="J149" i="19"/>
  <c r="K149" i="19"/>
  <c r="J150" i="19"/>
  <c r="K150" i="19"/>
  <c r="J151" i="19"/>
  <c r="K151" i="19"/>
  <c r="J152" i="19"/>
  <c r="K152" i="19"/>
  <c r="J153" i="19"/>
  <c r="K153" i="19"/>
  <c r="J154" i="19"/>
  <c r="K154" i="19"/>
  <c r="J155" i="19"/>
  <c r="K155" i="19"/>
  <c r="J156" i="19"/>
  <c r="K156" i="19"/>
  <c r="J157" i="19"/>
  <c r="K157" i="19"/>
  <c r="J158" i="19"/>
  <c r="K158" i="19"/>
  <c r="J159" i="19"/>
  <c r="K159" i="19"/>
  <c r="J160" i="19"/>
  <c r="K160" i="19"/>
  <c r="J161" i="19"/>
  <c r="K161" i="19"/>
  <c r="J162" i="19"/>
  <c r="K162" i="19"/>
  <c r="J163" i="19"/>
  <c r="K163" i="19"/>
  <c r="J164" i="19"/>
  <c r="K164" i="19"/>
  <c r="J165" i="19"/>
  <c r="K165" i="19"/>
  <c r="J166" i="19"/>
  <c r="K166" i="19"/>
  <c r="J167" i="19"/>
  <c r="K167" i="19"/>
  <c r="J168" i="19"/>
  <c r="K168" i="19"/>
  <c r="J169" i="19"/>
  <c r="K169" i="19"/>
  <c r="J170" i="19"/>
  <c r="K170" i="19"/>
  <c r="J171" i="19"/>
  <c r="K171" i="19"/>
  <c r="L171" i="19" s="1"/>
  <c r="J172" i="19"/>
  <c r="K172" i="19"/>
  <c r="J173" i="19"/>
  <c r="K173" i="19"/>
  <c r="J174" i="19"/>
  <c r="K174" i="19"/>
  <c r="J175" i="19"/>
  <c r="K175" i="19"/>
  <c r="J176" i="19"/>
  <c r="K176" i="19"/>
  <c r="J177" i="19"/>
  <c r="K177" i="19"/>
  <c r="J178" i="19"/>
  <c r="K178" i="19"/>
  <c r="J179" i="19"/>
  <c r="K179" i="19"/>
  <c r="L179" i="19" s="1"/>
  <c r="J180" i="19"/>
  <c r="K180" i="19"/>
  <c r="J181" i="19"/>
  <c r="K181" i="19"/>
  <c r="J182" i="19"/>
  <c r="K182" i="19"/>
  <c r="J183" i="19"/>
  <c r="K183" i="19"/>
  <c r="J184" i="19"/>
  <c r="K184" i="19"/>
  <c r="J185" i="19"/>
  <c r="K185" i="19"/>
  <c r="J186" i="19"/>
  <c r="K186" i="19"/>
  <c r="J187" i="19"/>
  <c r="K187" i="19"/>
  <c r="L187" i="19" s="1"/>
  <c r="J188" i="19"/>
  <c r="K188" i="19"/>
  <c r="J189" i="19"/>
  <c r="K189" i="19"/>
  <c r="J190" i="19"/>
  <c r="K190" i="19"/>
  <c r="J191" i="19"/>
  <c r="K191" i="19"/>
  <c r="J192" i="19"/>
  <c r="K192" i="19"/>
  <c r="J193" i="19"/>
  <c r="K193" i="19"/>
  <c r="J194" i="19"/>
  <c r="K194" i="19"/>
  <c r="J195" i="19"/>
  <c r="K195" i="19"/>
  <c r="L195" i="19" s="1"/>
  <c r="J196" i="19"/>
  <c r="K196" i="19"/>
  <c r="J197" i="19"/>
  <c r="K197" i="19"/>
  <c r="J198" i="19"/>
  <c r="K198" i="19"/>
  <c r="J199" i="19"/>
  <c r="K199" i="19"/>
  <c r="J200" i="19"/>
  <c r="K200" i="19"/>
  <c r="J201" i="19"/>
  <c r="K201" i="19"/>
  <c r="J202" i="19"/>
  <c r="K202" i="19"/>
  <c r="J203" i="19"/>
  <c r="K203" i="19"/>
  <c r="J204" i="19"/>
  <c r="K204" i="19"/>
  <c r="J205" i="19"/>
  <c r="K205" i="19"/>
  <c r="J206" i="19"/>
  <c r="K206" i="19"/>
  <c r="J207" i="19"/>
  <c r="K207" i="19"/>
  <c r="J208" i="19"/>
  <c r="K208" i="19"/>
  <c r="J209" i="19"/>
  <c r="K209" i="19"/>
  <c r="J210" i="19"/>
  <c r="K210" i="19"/>
  <c r="J211" i="19"/>
  <c r="K211" i="19"/>
  <c r="L211" i="19" s="1"/>
  <c r="J212" i="19"/>
  <c r="K212" i="19"/>
  <c r="J213" i="19"/>
  <c r="K213" i="19"/>
  <c r="J214" i="19"/>
  <c r="K214" i="19"/>
  <c r="J215" i="19"/>
  <c r="K215" i="19"/>
  <c r="J216" i="19"/>
  <c r="K216" i="19"/>
  <c r="J217" i="19"/>
  <c r="K217" i="19"/>
  <c r="J218" i="19"/>
  <c r="K218" i="19"/>
  <c r="J219" i="19"/>
  <c r="K219" i="19"/>
  <c r="L219" i="19" s="1"/>
  <c r="J220" i="19"/>
  <c r="K220" i="19"/>
  <c r="J221" i="19"/>
  <c r="K221" i="19"/>
  <c r="J222" i="19"/>
  <c r="K222" i="19"/>
  <c r="J223" i="19"/>
  <c r="K223" i="19"/>
  <c r="J224" i="19"/>
  <c r="K224" i="19"/>
  <c r="J225" i="19"/>
  <c r="K225" i="19"/>
  <c r="J226" i="19"/>
  <c r="K226" i="19"/>
  <c r="J227" i="19"/>
  <c r="K227" i="19"/>
  <c r="L227" i="19" s="1"/>
  <c r="J228" i="19"/>
  <c r="K228" i="19"/>
  <c r="J229" i="19"/>
  <c r="K229" i="19"/>
  <c r="J230" i="19"/>
  <c r="K230" i="19"/>
  <c r="J231" i="19"/>
  <c r="K231" i="19"/>
  <c r="J232" i="19"/>
  <c r="K232" i="19"/>
  <c r="J233" i="19"/>
  <c r="K233" i="19"/>
  <c r="J234" i="19"/>
  <c r="K234" i="19"/>
  <c r="J235" i="19"/>
  <c r="K235" i="19"/>
  <c r="L235" i="19" s="1"/>
  <c r="J236" i="19"/>
  <c r="K236" i="19"/>
  <c r="J237" i="19"/>
  <c r="K237" i="19"/>
  <c r="J238" i="19"/>
  <c r="K238" i="19"/>
  <c r="J239" i="19"/>
  <c r="K239" i="19"/>
  <c r="J240" i="19"/>
  <c r="K240" i="19"/>
  <c r="J241" i="19"/>
  <c r="K241" i="19"/>
  <c r="J242" i="19"/>
  <c r="K242" i="19"/>
  <c r="J243" i="19"/>
  <c r="K243" i="19"/>
  <c r="L243" i="19" s="1"/>
  <c r="J244" i="19"/>
  <c r="K244" i="19"/>
  <c r="J245" i="19"/>
  <c r="K245" i="19"/>
  <c r="J246" i="19"/>
  <c r="K246" i="19"/>
  <c r="J247" i="19"/>
  <c r="K247" i="19"/>
  <c r="J248" i="19"/>
  <c r="K248" i="19"/>
  <c r="J249" i="19"/>
  <c r="K249" i="19"/>
  <c r="J250" i="19"/>
  <c r="K250" i="19"/>
  <c r="J251" i="19"/>
  <c r="K251" i="19"/>
  <c r="L251" i="19" s="1"/>
  <c r="J252" i="19"/>
  <c r="K252" i="19"/>
  <c r="J253" i="19"/>
  <c r="K253" i="19"/>
  <c r="J254" i="19"/>
  <c r="K254" i="19"/>
  <c r="J255" i="19"/>
  <c r="K255" i="19"/>
  <c r="J256" i="19"/>
  <c r="K256" i="19"/>
  <c r="J257" i="19"/>
  <c r="K257" i="19"/>
  <c r="J258" i="19"/>
  <c r="K258" i="19"/>
  <c r="J259" i="19"/>
  <c r="K259" i="19"/>
  <c r="L259" i="19" s="1"/>
  <c r="J260" i="19"/>
  <c r="K260" i="19"/>
  <c r="J261" i="19"/>
  <c r="K261" i="19"/>
  <c r="J262" i="19"/>
  <c r="K262" i="19"/>
  <c r="J263" i="19"/>
  <c r="K263" i="19"/>
  <c r="J264" i="19"/>
  <c r="K264" i="19"/>
  <c r="J265" i="19"/>
  <c r="K265" i="19"/>
  <c r="J266" i="19"/>
  <c r="K266" i="19"/>
  <c r="J267" i="19"/>
  <c r="K267" i="19"/>
  <c r="J268" i="19"/>
  <c r="K268" i="19"/>
  <c r="J269" i="19"/>
  <c r="K269" i="19"/>
  <c r="J270" i="19"/>
  <c r="K270" i="19"/>
  <c r="J271" i="19"/>
  <c r="K271" i="19"/>
  <c r="J272" i="19"/>
  <c r="K272" i="19"/>
  <c r="J273" i="19"/>
  <c r="K273" i="19"/>
  <c r="J274" i="19"/>
  <c r="K274" i="19"/>
  <c r="J275" i="19"/>
  <c r="K275" i="19"/>
  <c r="J276" i="19"/>
  <c r="K276" i="19"/>
  <c r="J277" i="19"/>
  <c r="K277" i="19"/>
  <c r="J278" i="19"/>
  <c r="K278" i="19"/>
  <c r="J279" i="19"/>
  <c r="K279" i="19"/>
  <c r="J280" i="19"/>
  <c r="K280" i="19"/>
  <c r="J281" i="19"/>
  <c r="K281" i="19"/>
  <c r="J282" i="19"/>
  <c r="K282" i="19"/>
  <c r="J283" i="19"/>
  <c r="K283" i="19"/>
  <c r="J284" i="19"/>
  <c r="K284" i="19"/>
  <c r="J285" i="19"/>
  <c r="K285" i="19"/>
  <c r="J286" i="19"/>
  <c r="K286" i="19"/>
  <c r="J287" i="19"/>
  <c r="K287" i="19"/>
  <c r="J288" i="19"/>
  <c r="K288" i="19"/>
  <c r="J289" i="19"/>
  <c r="K289" i="19"/>
  <c r="J290" i="19"/>
  <c r="K290" i="19"/>
  <c r="J291" i="19"/>
  <c r="K291" i="19"/>
  <c r="J292" i="19"/>
  <c r="K292" i="19"/>
  <c r="J293" i="19"/>
  <c r="K293" i="19"/>
  <c r="J294" i="19"/>
  <c r="K294" i="19"/>
  <c r="J295" i="19"/>
  <c r="K295" i="19"/>
  <c r="J296" i="19"/>
  <c r="K296" i="19"/>
  <c r="J297" i="19"/>
  <c r="K297" i="19"/>
  <c r="J298" i="19"/>
  <c r="K298" i="19"/>
  <c r="J299" i="19"/>
  <c r="K299" i="19"/>
  <c r="J300" i="19"/>
  <c r="K300" i="19"/>
  <c r="J301" i="19"/>
  <c r="K301" i="19"/>
  <c r="J302" i="19"/>
  <c r="K302" i="19"/>
  <c r="J303" i="19"/>
  <c r="K303" i="19"/>
  <c r="J304" i="19"/>
  <c r="K304" i="19"/>
  <c r="J305" i="19"/>
  <c r="K305" i="19"/>
  <c r="J306" i="19"/>
  <c r="K306" i="19"/>
  <c r="J307" i="19"/>
  <c r="K307" i="19"/>
  <c r="J308" i="19"/>
  <c r="K308" i="19"/>
  <c r="J309" i="19"/>
  <c r="K309" i="19"/>
  <c r="J310" i="19"/>
  <c r="K310" i="19"/>
  <c r="J311" i="19"/>
  <c r="K311" i="19"/>
  <c r="J312" i="19"/>
  <c r="K312" i="19"/>
  <c r="J313" i="19"/>
  <c r="K313" i="19"/>
  <c r="K3" i="19"/>
  <c r="J3" i="19"/>
  <c r="L70" i="19" l="1"/>
  <c r="L62" i="19"/>
  <c r="L84" i="19"/>
  <c r="L7" i="19"/>
  <c r="L54" i="19"/>
  <c r="L3" i="19"/>
  <c r="L306" i="19"/>
  <c r="L298" i="19"/>
  <c r="L290" i="19"/>
  <c r="L274" i="19"/>
  <c r="L308" i="19"/>
  <c r="L300" i="19"/>
  <c r="L292" i="19"/>
  <c r="L284" i="19"/>
  <c r="L276" i="19"/>
  <c r="L272" i="19"/>
  <c r="L268" i="19"/>
  <c r="L261" i="19"/>
  <c r="L257" i="19"/>
  <c r="L253" i="19"/>
  <c r="L249" i="19"/>
  <c r="L245" i="19"/>
  <c r="L241" i="19"/>
  <c r="L237" i="19"/>
  <c r="L233" i="19"/>
  <c r="L229" i="19"/>
  <c r="L225" i="19"/>
  <c r="L221" i="19"/>
  <c r="L217" i="19"/>
  <c r="L213" i="19"/>
  <c r="L209" i="19"/>
  <c r="L205" i="19"/>
  <c r="L201" i="19"/>
  <c r="L197" i="19"/>
  <c r="L193" i="19"/>
  <c r="L189" i="19"/>
  <c r="L185" i="19"/>
  <c r="L181" i="19"/>
  <c r="L177" i="19"/>
  <c r="L173" i="19"/>
  <c r="L169" i="19"/>
  <c r="L165" i="19"/>
  <c r="L161" i="19"/>
  <c r="L157" i="19"/>
  <c r="L153" i="19"/>
  <c r="L149" i="19"/>
  <c r="L145" i="19"/>
  <c r="L141" i="19"/>
  <c r="L137" i="19"/>
  <c r="L133" i="19"/>
  <c r="L129" i="19"/>
  <c r="L125" i="19"/>
  <c r="L121" i="19"/>
  <c r="L117" i="19"/>
  <c r="L113" i="19"/>
  <c r="L109" i="19"/>
  <c r="L105" i="19"/>
  <c r="L101" i="19"/>
  <c r="L312" i="19"/>
  <c r="L304" i="19"/>
  <c r="L296" i="19"/>
  <c r="L288" i="19"/>
  <c r="L280" i="19"/>
  <c r="L264" i="19"/>
  <c r="L97" i="19"/>
  <c r="L93" i="19"/>
  <c r="L89" i="19"/>
  <c r="L86" i="19"/>
  <c r="L82" i="19"/>
  <c r="L76" i="19"/>
  <c r="L72" i="19"/>
  <c r="L68" i="19"/>
  <c r="L64" i="19"/>
  <c r="L60" i="19"/>
  <c r="L56" i="19"/>
  <c r="L52" i="19"/>
  <c r="L48" i="19"/>
  <c r="L45" i="19"/>
  <c r="L41" i="19"/>
  <c r="L163" i="19"/>
  <c r="L37" i="19"/>
  <c r="L33" i="19"/>
  <c r="L29" i="19"/>
  <c r="L25" i="19"/>
  <c r="L21" i="19"/>
  <c r="L17" i="19"/>
  <c r="L13" i="19"/>
  <c r="L9" i="19"/>
  <c r="L5" i="19"/>
  <c r="L311" i="19"/>
  <c r="L307" i="19"/>
  <c r="L303" i="19"/>
  <c r="L299" i="19"/>
  <c r="L295" i="19"/>
  <c r="L291" i="19"/>
  <c r="L287" i="19"/>
  <c r="L283" i="19"/>
  <c r="L279" i="19"/>
  <c r="L275" i="19"/>
  <c r="L271" i="19"/>
  <c r="L267" i="19"/>
  <c r="L263" i="19"/>
  <c r="L260" i="19"/>
  <c r="L256" i="19"/>
  <c r="L252" i="19"/>
  <c r="L248" i="19"/>
  <c r="L244" i="19"/>
  <c r="L240" i="19"/>
  <c r="L236" i="19"/>
  <c r="L232" i="19"/>
  <c r="L228" i="19"/>
  <c r="L224" i="19"/>
  <c r="L220" i="19"/>
  <c r="L216" i="19"/>
  <c r="L212" i="19"/>
  <c r="L208" i="19"/>
  <c r="L204" i="19"/>
  <c r="L200" i="19"/>
  <c r="L196" i="19"/>
  <c r="L192" i="19"/>
  <c r="L188" i="19"/>
  <c r="L184" i="19"/>
  <c r="L180" i="19"/>
  <c r="L176" i="19"/>
  <c r="L172" i="19"/>
  <c r="L168" i="19"/>
  <c r="L164" i="19"/>
  <c r="L160" i="19"/>
  <c r="L156" i="19"/>
  <c r="L152" i="19"/>
  <c r="L31" i="19"/>
  <c r="L203" i="19"/>
  <c r="L282" i="19"/>
  <c r="L266" i="19"/>
  <c r="L155" i="19"/>
  <c r="L139" i="19"/>
  <c r="L91" i="19"/>
  <c r="L78" i="19"/>
  <c r="L15" i="19"/>
  <c r="L309" i="19"/>
  <c r="L297" i="19"/>
  <c r="L293" i="19"/>
  <c r="L285" i="19"/>
  <c r="L273" i="19"/>
  <c r="L265" i="19"/>
  <c r="L254" i="19"/>
  <c r="L246" i="19"/>
  <c r="L238" i="19"/>
  <c r="L230" i="19"/>
  <c r="L222" i="19"/>
  <c r="L218" i="19"/>
  <c r="L210" i="19"/>
  <c r="L206" i="19"/>
  <c r="L202" i="19"/>
  <c r="L194" i="19"/>
  <c r="L190" i="19"/>
  <c r="L186" i="19"/>
  <c r="L182" i="19"/>
  <c r="L178" i="19"/>
  <c r="L174" i="19"/>
  <c r="L170" i="19"/>
  <c r="L166" i="19"/>
  <c r="L162" i="19"/>
  <c r="L158" i="19"/>
  <c r="L154" i="19"/>
  <c r="L150" i="19"/>
  <c r="L146" i="19"/>
  <c r="L142" i="19"/>
  <c r="L138" i="19"/>
  <c r="L134" i="19"/>
  <c r="L130" i="19"/>
  <c r="L126" i="19"/>
  <c r="L122" i="19"/>
  <c r="L118" i="19"/>
  <c r="L114" i="19"/>
  <c r="L110" i="19"/>
  <c r="L106" i="19"/>
  <c r="L102" i="19"/>
  <c r="L98" i="19"/>
  <c r="L94" i="19"/>
  <c r="L90" i="19"/>
  <c r="L87" i="19"/>
  <c r="L83" i="19"/>
  <c r="L77" i="19"/>
  <c r="L73" i="19"/>
  <c r="L69" i="19"/>
  <c r="L65" i="19"/>
  <c r="L61" i="19"/>
  <c r="L57" i="19"/>
  <c r="L53" i="19"/>
  <c r="L49" i="19"/>
  <c r="L46" i="19"/>
  <c r="L42" i="19"/>
  <c r="L38" i="19"/>
  <c r="L34" i="19"/>
  <c r="L30" i="19"/>
  <c r="L26" i="19"/>
  <c r="L22" i="19"/>
  <c r="L18" i="19"/>
  <c r="L14" i="19"/>
  <c r="L10" i="19"/>
  <c r="L6" i="19"/>
  <c r="L313" i="19"/>
  <c r="L305" i="19"/>
  <c r="L301" i="19"/>
  <c r="L289" i="19"/>
  <c r="L281" i="19"/>
  <c r="L277" i="19"/>
  <c r="L269" i="19"/>
  <c r="L258" i="19"/>
  <c r="L250" i="19"/>
  <c r="L242" i="19"/>
  <c r="L234" i="19"/>
  <c r="L226" i="19"/>
  <c r="L214" i="19"/>
  <c r="L198" i="19"/>
  <c r="L148" i="19"/>
  <c r="L144" i="19"/>
  <c r="L140" i="19"/>
  <c r="L136" i="19"/>
  <c r="L132" i="19"/>
  <c r="L128" i="19"/>
  <c r="L124" i="19"/>
  <c r="L120" i="19"/>
  <c r="L116" i="19"/>
  <c r="L112" i="19"/>
  <c r="L108" i="19"/>
  <c r="L104" i="19"/>
  <c r="L100" i="19"/>
  <c r="L96" i="19"/>
  <c r="L92" i="19"/>
  <c r="L88" i="19"/>
  <c r="L85" i="19"/>
  <c r="L81" i="19"/>
  <c r="L79" i="19"/>
  <c r="L75" i="19"/>
  <c r="L71" i="19"/>
  <c r="L67" i="19"/>
  <c r="L63" i="19"/>
  <c r="L59" i="19"/>
  <c r="L55" i="19"/>
  <c r="L51" i="19"/>
  <c r="L44" i="19"/>
  <c r="L40" i="19"/>
  <c r="L36" i="19"/>
  <c r="L32" i="19"/>
  <c r="L28" i="19"/>
  <c r="L24" i="19"/>
  <c r="L20" i="19"/>
  <c r="L16" i="19"/>
  <c r="L12" i="19"/>
  <c r="L8" i="19"/>
  <c r="L4" i="19"/>
  <c r="L310" i="19"/>
  <c r="L302" i="19"/>
  <c r="L294" i="19"/>
  <c r="L286" i="19"/>
  <c r="L278" i="19"/>
  <c r="L270" i="19"/>
  <c r="L262" i="19"/>
  <c r="L255" i="19"/>
  <c r="L247" i="19"/>
  <c r="L239" i="19"/>
  <c r="L231" i="19"/>
  <c r="L223" i="19"/>
  <c r="L215" i="19"/>
  <c r="L207" i="19"/>
  <c r="L199" i="19"/>
  <c r="L191" i="19"/>
  <c r="L183" i="19"/>
  <c r="L175" i="19"/>
  <c r="L167" i="19"/>
  <c r="L159" i="19"/>
  <c r="L151" i="19"/>
  <c r="L143" i="19"/>
  <c r="L135" i="19"/>
  <c r="L127" i="19"/>
  <c r="L119" i="19"/>
  <c r="L111" i="19"/>
  <c r="L103" i="19"/>
  <c r="L95" i="19"/>
  <c r="L80" i="19"/>
  <c r="L74" i="19"/>
  <c r="L66" i="19"/>
  <c r="L58" i="19"/>
  <c r="L50" i="19"/>
  <c r="L43" i="19"/>
  <c r="L35" i="19"/>
  <c r="L27" i="19"/>
  <c r="L19" i="19"/>
  <c r="L11" i="19"/>
  <c r="V6" i="29"/>
  <c r="V7" i="29"/>
  <c r="V8" i="29"/>
  <c r="V9" i="29"/>
  <c r="V10" i="29"/>
  <c r="V11" i="29"/>
  <c r="V12" i="29"/>
  <c r="V13" i="29"/>
  <c r="V14" i="29"/>
  <c r="V15" i="29"/>
  <c r="V16" i="29"/>
  <c r="V17" i="29"/>
  <c r="V18" i="29"/>
  <c r="V19" i="29"/>
  <c r="V20" i="29"/>
  <c r="V21" i="29"/>
  <c r="V22" i="29"/>
  <c r="V23" i="29"/>
  <c r="V24" i="29"/>
  <c r="V25" i="29"/>
  <c r="V26" i="29"/>
  <c r="V27" i="29"/>
  <c r="V28" i="29"/>
  <c r="V29" i="29"/>
  <c r="V30" i="29"/>
  <c r="V31" i="29"/>
  <c r="V32" i="29"/>
  <c r="V33" i="29"/>
  <c r="V34" i="29"/>
  <c r="V35" i="29"/>
  <c r="V36" i="29"/>
  <c r="V37" i="29"/>
  <c r="V38" i="29"/>
  <c r="V39" i="29"/>
  <c r="V40" i="29"/>
  <c r="V41" i="29"/>
  <c r="V42" i="29"/>
  <c r="V43" i="29"/>
  <c r="V44" i="29"/>
  <c r="V45" i="29"/>
  <c r="V46" i="29"/>
  <c r="V47" i="29"/>
  <c r="V48" i="29"/>
  <c r="V49" i="29"/>
  <c r="V50" i="29"/>
  <c r="V51" i="29"/>
  <c r="V52" i="29"/>
  <c r="V53" i="29"/>
  <c r="V54" i="29"/>
  <c r="V55" i="29"/>
  <c r="V56" i="29"/>
  <c r="V57" i="29"/>
  <c r="V58" i="29"/>
  <c r="V59" i="29"/>
  <c r="V60" i="29"/>
  <c r="V61" i="29"/>
  <c r="V62" i="29"/>
  <c r="V63" i="29"/>
  <c r="V64" i="29"/>
  <c r="V65" i="29"/>
  <c r="V66" i="29"/>
  <c r="V67" i="29"/>
  <c r="V68" i="29"/>
  <c r="V69" i="29"/>
  <c r="V70" i="29"/>
  <c r="V71" i="29"/>
  <c r="V72" i="29"/>
  <c r="V73" i="29"/>
  <c r="V74" i="29"/>
  <c r="V75" i="29"/>
  <c r="V76" i="29"/>
  <c r="V77" i="29"/>
  <c r="V78" i="29"/>
  <c r="V79" i="29"/>
  <c r="V5" i="29"/>
  <c r="U2" i="29"/>
  <c r="T2" i="29"/>
  <c r="S2" i="29"/>
  <c r="R2" i="29"/>
  <c r="Q2" i="29"/>
  <c r="P2" i="29"/>
  <c r="O2" i="29"/>
  <c r="N2" i="29"/>
  <c r="M2" i="29"/>
  <c r="L2" i="29"/>
  <c r="K2" i="29"/>
  <c r="J2" i="29"/>
  <c r="I2" i="29"/>
  <c r="H2" i="29"/>
  <c r="G2" i="29"/>
  <c r="F2" i="29"/>
  <c r="E2" i="29"/>
  <c r="D2" i="29"/>
  <c r="C2" i="29"/>
  <c r="B2" i="29"/>
  <c r="F117" i="26"/>
  <c r="F116" i="26"/>
  <c r="F115" i="26"/>
  <c r="F114" i="26"/>
  <c r="V2" i="29" l="1"/>
  <c r="F3" i="26"/>
  <c r="F4" i="26"/>
  <c r="F5" i="26"/>
  <c r="F6" i="26"/>
  <c r="F36" i="25"/>
  <c r="F35" i="25"/>
  <c r="F34" i="25"/>
  <c r="F33" i="25"/>
  <c r="F30" i="25"/>
  <c r="F29" i="25"/>
  <c r="F28" i="25"/>
  <c r="F27" i="25"/>
  <c r="F81" i="26"/>
  <c r="F80" i="26"/>
  <c r="F79" i="26"/>
  <c r="F76" i="26"/>
  <c r="F75" i="26"/>
  <c r="F74" i="26"/>
  <c r="F73" i="26"/>
  <c r="F70" i="26"/>
  <c r="F69" i="26"/>
  <c r="F68" i="26"/>
  <c r="F67" i="26"/>
  <c r="F64" i="26"/>
  <c r="F63" i="26"/>
  <c r="F60" i="26"/>
  <c r="F59" i="26"/>
  <c r="F58" i="26"/>
  <c r="F57" i="26"/>
  <c r="F54" i="26"/>
  <c r="F53" i="26"/>
  <c r="F52" i="26"/>
  <c r="F51" i="26"/>
  <c r="F48" i="26"/>
  <c r="F47" i="26"/>
  <c r="F46" i="26"/>
  <c r="F45" i="26"/>
  <c r="F42" i="26"/>
  <c r="F41" i="26"/>
  <c r="F40" i="26"/>
  <c r="F39" i="26"/>
  <c r="F36" i="26"/>
  <c r="F35" i="26"/>
  <c r="F34" i="26"/>
  <c r="F33" i="26"/>
  <c r="F30" i="26"/>
  <c r="F29" i="26"/>
  <c r="F28" i="26"/>
  <c r="F27" i="26"/>
  <c r="F24" i="26"/>
  <c r="F23" i="26"/>
  <c r="F22" i="26"/>
  <c r="F21" i="26"/>
  <c r="F18" i="26"/>
  <c r="F17" i="26"/>
  <c r="F16" i="26"/>
  <c r="F15" i="26"/>
  <c r="F12" i="26"/>
  <c r="F11" i="26"/>
  <c r="F10" i="26"/>
  <c r="F9" i="26"/>
  <c r="F24" i="25"/>
  <c r="F23" i="25"/>
  <c r="F22" i="25"/>
  <c r="F21" i="25"/>
  <c r="F18" i="25"/>
  <c r="F17" i="25"/>
  <c r="F16" i="25"/>
  <c r="F15" i="25"/>
  <c r="F12" i="25"/>
  <c r="F10" i="25"/>
  <c r="F9" i="25"/>
  <c r="F5" i="25"/>
  <c r="F6" i="25"/>
  <c r="F4" i="25"/>
  <c r="F3" i="25"/>
  <c r="R10" i="14" l="1"/>
  <c r="F3" i="3" l="1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N10" i="14" l="1"/>
  <c r="K10" i="14"/>
  <c r="H10" i="14"/>
  <c r="E10" i="14"/>
  <c r="R4" i="14"/>
  <c r="R5" i="14"/>
  <c r="R6" i="14"/>
  <c r="R7" i="14"/>
  <c r="R8" i="14"/>
  <c r="R9" i="14"/>
  <c r="R3" i="14"/>
  <c r="Q4" i="14"/>
  <c r="Q5" i="14"/>
  <c r="Q6" i="14"/>
  <c r="Q7" i="14"/>
  <c r="Q8" i="14"/>
  <c r="Q9" i="14"/>
  <c r="Q3" i="14"/>
  <c r="B10" i="14"/>
  <c r="Q10" i="14" l="1"/>
  <c r="D7" i="3" l="1"/>
  <c r="D6" i="3"/>
  <c r="D14" i="3"/>
  <c r="D3" i="3"/>
  <c r="D17" i="3"/>
  <c r="D16" i="3"/>
  <c r="D4" i="3"/>
  <c r="D15" i="3"/>
  <c r="D20" i="3"/>
  <c r="D13" i="3"/>
  <c r="D10" i="3"/>
  <c r="D21" i="3"/>
  <c r="D11" i="3"/>
  <c r="D19" i="3"/>
  <c r="D12" i="3"/>
  <c r="D22" i="3"/>
  <c r="D18" i="3"/>
  <c r="D8" i="3"/>
  <c r="D9" i="3"/>
  <c r="D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Clemence Marchal (BIO - Student)</author>
  </authors>
  <commentList>
    <comment ref="A28" authorId="0" shapeId="0" xr:uid="{00000000-0006-0000-0100-000001000000}">
      <text>
        <r>
          <rPr>
            <b/>
            <sz val="10"/>
            <color rgb="FF000000"/>
            <rFont val="Tahoma"/>
            <family val="2"/>
          </rPr>
          <t>Clemence Marchal (BIO - Student):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was absent because 'Ns' in it but they are not part of the gene model</t>
        </r>
      </text>
    </comment>
    <comment ref="A122" authorId="0" shapeId="0" xr:uid="{00000000-0006-0000-0100-000002000000}">
      <text>
        <r>
          <rPr>
            <b/>
            <sz val="10"/>
            <color rgb="FF000000"/>
            <rFont val="Tahoma"/>
            <family val="2"/>
          </rPr>
          <t>Clemence Marchal (BIO - Student):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was deleted because Ns in the sequence</t>
        </r>
      </text>
    </comment>
  </commentList>
</comments>
</file>

<file path=xl/sharedStrings.xml><?xml version="1.0" encoding="utf-8"?>
<sst xmlns="http://schemas.openxmlformats.org/spreadsheetml/2006/main" count="5607" uniqueCount="2195">
  <si>
    <r>
      <rPr>
        <b/>
        <sz val="12"/>
        <color theme="1"/>
        <rFont val="Calibri"/>
        <family val="2"/>
        <scheme val="minor"/>
      </rPr>
      <t xml:space="preserve">Table S1. Percentage identity values used to generate the heatmap on Figure 1. </t>
    </r>
    <r>
      <rPr>
        <sz val="12"/>
        <color theme="1"/>
        <rFont val="Calibri"/>
        <family val="2"/>
        <scheme val="minor"/>
      </rPr>
      <t xml:space="preserve">Only BLAST hits covering at least 90% of the query sequence were retained. Hits were then sorted according to their bitscore and evalue to select the best hit on chromosome 2B within the </t>
    </r>
    <r>
      <rPr>
        <i/>
        <sz val="12"/>
        <color theme="1"/>
        <rFont val="Calibri"/>
        <family val="2"/>
        <scheme val="minor"/>
      </rPr>
      <t>Y</t>
    </r>
    <r>
      <rPr>
        <sz val="12"/>
        <color theme="1"/>
        <rFont val="Calibri"/>
        <family val="2"/>
        <scheme val="minor"/>
      </rPr>
      <t>r region. Green highlight indicates genes that showed hits across all genomes. It is important to note that this table only reports the best hit within the Yr region of each genome; better hits may be located elsewhere.</t>
    </r>
  </si>
  <si>
    <t>Gene model (RefSeqv1.1)</t>
  </si>
  <si>
    <t>Length (bp)</t>
  </si>
  <si>
    <t>RefSeqv1.1</t>
  </si>
  <si>
    <t>Spelt</t>
  </si>
  <si>
    <t>Arina</t>
  </si>
  <si>
    <t>Jagger</t>
  </si>
  <si>
    <t>Julius</t>
  </si>
  <si>
    <t>Lancer</t>
  </si>
  <si>
    <t>Landmark</t>
  </si>
  <si>
    <t>Mace</t>
  </si>
  <si>
    <t>Norin</t>
  </si>
  <si>
    <t>Stanley</t>
  </si>
  <si>
    <t>SY-mattis</t>
  </si>
  <si>
    <t>Conserved domains (SMART http://smart.embl-heidelberg.de/)</t>
  </si>
  <si>
    <t>TraesCS2B02G486000</t>
  </si>
  <si>
    <t>TraesCS2B02G486100</t>
  </si>
  <si>
    <t>NB-LRR</t>
  </si>
  <si>
    <t>TraesCS2B02G486200</t>
  </si>
  <si>
    <t>TraesCS2B02G486247</t>
  </si>
  <si>
    <t>TraesCS2B02G486300</t>
  </si>
  <si>
    <t>TraesCS2B02G486390</t>
  </si>
  <si>
    <t>TraesCS2B02G486400</t>
  </si>
  <si>
    <t>TraesCS2B02G486700</t>
  </si>
  <si>
    <t>TraesCS2B02G486800</t>
  </si>
  <si>
    <t>TraesCS2B02G486900</t>
  </si>
  <si>
    <t>TraesCS2B02G487000</t>
  </si>
  <si>
    <t>TraesCS2B02G487100</t>
  </si>
  <si>
    <t>TraesCS2B02G487200</t>
  </si>
  <si>
    <t>TraesCS2B02G487300</t>
  </si>
  <si>
    <t>TraesCS2B02G487400</t>
  </si>
  <si>
    <t>TraesCS2B02G487500</t>
  </si>
  <si>
    <t>TraesCS2B02G487600</t>
  </si>
  <si>
    <t>TraesCS2B02G487700</t>
  </si>
  <si>
    <t>TraesCS2B02G487800</t>
  </si>
  <si>
    <t>B3 DNA binding domain</t>
  </si>
  <si>
    <t>TraesCS2B02G487900</t>
  </si>
  <si>
    <t>Signal peptide, transmembrane region, DUF716</t>
  </si>
  <si>
    <t>TraesCS2B02G488000</t>
  </si>
  <si>
    <t>TraesCS2B02G488100</t>
  </si>
  <si>
    <t>TraesCS2B02G488200</t>
  </si>
  <si>
    <t>DUF3681</t>
  </si>
  <si>
    <t>TraesCS2B02G488300</t>
  </si>
  <si>
    <t>TraesCS2B02G488400</t>
  </si>
  <si>
    <t>TraesCS2B02G488500</t>
  </si>
  <si>
    <t>TraesCS2B02G488600</t>
  </si>
  <si>
    <t>TraesCS2B02G488700</t>
  </si>
  <si>
    <t>LRRs</t>
  </si>
  <si>
    <t>TraesCS2B02G488800</t>
  </si>
  <si>
    <t>TraesCS2B02G489000</t>
  </si>
  <si>
    <t>TraesCS2B02G489100</t>
  </si>
  <si>
    <t>TraesCS2B02G489200</t>
  </si>
  <si>
    <t>TraesCS2B02G489300</t>
  </si>
  <si>
    <t>TraesCS2B02G489400</t>
  </si>
  <si>
    <t>TraesCS2B02G489500</t>
  </si>
  <si>
    <t>BROMO and BET domains (transcriptional regulators)</t>
  </si>
  <si>
    <t>TraesCS2B02G489600</t>
  </si>
  <si>
    <t>TraesCS2B02G489700</t>
  </si>
  <si>
    <t>TraesCS2B02G489800</t>
  </si>
  <si>
    <t>Peroxidase domain</t>
  </si>
  <si>
    <t>TraesCS2B02G489900</t>
  </si>
  <si>
    <t>bZIP (transcription factor)</t>
  </si>
  <si>
    <t>TraesCS2B02G490000</t>
  </si>
  <si>
    <t>NAD_binding</t>
  </si>
  <si>
    <t>TraesCS2B02G490100</t>
  </si>
  <si>
    <t>Transferase</t>
  </si>
  <si>
    <t>TraesCS2B02G490200</t>
  </si>
  <si>
    <r>
      <rPr>
        <b/>
        <sz val="12"/>
        <color theme="1"/>
        <rFont val="Calibri"/>
        <family val="2"/>
        <scheme val="minor"/>
      </rPr>
      <t xml:space="preserve">Table S2.Percentage identity matrix showing the degree of similarity between NLRs located in the </t>
    </r>
    <r>
      <rPr>
        <b/>
        <i/>
        <sz val="12"/>
        <color theme="1"/>
        <rFont val="Calibri"/>
        <family val="2"/>
        <scheme val="minor"/>
      </rPr>
      <t>Yr</t>
    </r>
    <r>
      <rPr>
        <b/>
        <sz val="12"/>
        <color theme="1"/>
        <rFont val="Calibri"/>
        <family val="2"/>
        <scheme val="minor"/>
      </rPr>
      <t xml:space="preserve"> region across eleven wheat genomes.</t>
    </r>
    <r>
      <rPr>
        <sz val="12"/>
        <color theme="1"/>
        <rFont val="Calibri"/>
        <family val="2"/>
        <scheme val="minor"/>
      </rPr>
      <t xml:space="preserve"> We retrieved all NLR loci predicted by NLR-Annotator [39] and used Clustal Omega (https://www.ebi.ac.uk/Tools/msa/clustalo/ [40]) to produce a multiple sequences alignment and the corresponding percentage identity matrix to reflect the degree of conservation between putative NLR loci located in the </t>
    </r>
    <r>
      <rPr>
        <i/>
        <sz val="12"/>
        <color theme="1"/>
        <rFont val="Calibri"/>
        <family val="2"/>
        <scheme val="minor"/>
      </rPr>
      <t xml:space="preserve">Yr </t>
    </r>
    <r>
      <rPr>
        <sz val="12"/>
        <color theme="1"/>
        <rFont val="Calibri"/>
        <family val="2"/>
        <scheme val="minor"/>
      </rPr>
      <t>region across the eleven wheat genomes studied here. The corresponding heatmap is shown in Figure S3.</t>
    </r>
  </si>
  <si>
    <t>Landmark_nlr_4</t>
  </si>
  <si>
    <t>Mace_nlr_4</t>
  </si>
  <si>
    <t>Stanley_nlr_4</t>
  </si>
  <si>
    <t>SY_Mattis_nlr_4</t>
  </si>
  <si>
    <t>Spelt_nlr_4</t>
  </si>
  <si>
    <t>Spelt_nlr_6</t>
  </si>
  <si>
    <t>Jagger_nlr_4</t>
  </si>
  <si>
    <t>Arina_nlr_4</t>
  </si>
  <si>
    <t>Chinese_Spring_nlr_4</t>
  </si>
  <si>
    <t>Norin61_nlr_4</t>
  </si>
  <si>
    <t>Julius_nlr_1</t>
  </si>
  <si>
    <t>Lancer_nlr_1</t>
  </si>
  <si>
    <t>Arina_nlr_1</t>
  </si>
  <si>
    <t>Chinese_Spring_nlr_1</t>
  </si>
  <si>
    <t>Jagger_nlr_1</t>
  </si>
  <si>
    <t>Norin61_nlr_1</t>
  </si>
  <si>
    <t>Landmark_nlr_1</t>
  </si>
  <si>
    <t>Mace_nlr_1</t>
  </si>
  <si>
    <t>Stanley_nlr_1</t>
  </si>
  <si>
    <t>SY_Mattis_nlr_1</t>
  </si>
  <si>
    <t>Spelt_nlr_1</t>
  </si>
  <si>
    <t>Spelt_nlr_5</t>
  </si>
  <si>
    <t>Arina_nlr_7</t>
  </si>
  <si>
    <t>Chinese_Spring_nlr_7</t>
  </si>
  <si>
    <t>Jagger_nlr_7</t>
  </si>
  <si>
    <t>Norin61_nlr_7</t>
  </si>
  <si>
    <t>Julius_nlr_2</t>
  </si>
  <si>
    <t>Lancer_nlr_2</t>
  </si>
  <si>
    <t>Arina_nlr_2</t>
  </si>
  <si>
    <t>Chinese_Spring_nlr_2</t>
  </si>
  <si>
    <t>Jagger_nlr_2</t>
  </si>
  <si>
    <t>Norin61_nlr_2</t>
  </si>
  <si>
    <t>Landmark_nlr_2</t>
  </si>
  <si>
    <t>Mace_nlr_2</t>
  </si>
  <si>
    <t>Stanley_nlr_2</t>
  </si>
  <si>
    <t>SY_Mattis_nlr_2</t>
  </si>
  <si>
    <t>Spelt_nlr_2</t>
  </si>
  <si>
    <t>Arina_nlr_6</t>
  </si>
  <si>
    <t>Chinese_Spring_nlr_6</t>
  </si>
  <si>
    <t>Jagger_nlr_6</t>
  </si>
  <si>
    <t>Norin61_nlr_6</t>
  </si>
  <si>
    <t>Spelt_nlr_8</t>
  </si>
  <si>
    <t>Spelt_nlr_9</t>
  </si>
  <si>
    <t>Julius_nlr_13</t>
  </si>
  <si>
    <t>Stanley_nlr_16</t>
  </si>
  <si>
    <t>Stanley_nlr_17</t>
  </si>
  <si>
    <t>Stanley_nlr_15</t>
  </si>
  <si>
    <t>Stanley_nlr_18</t>
  </si>
  <si>
    <t>Arina_nlr_5</t>
  </si>
  <si>
    <t>Chinese_Spring_nlr_5</t>
  </si>
  <si>
    <t>Jagger_nlr_5</t>
  </si>
  <si>
    <t>Norin61_nlr_5</t>
  </si>
  <si>
    <t>Spelt_nlr_7</t>
  </si>
  <si>
    <t>Spelt_nlr_3</t>
  </si>
  <si>
    <t>Landmark_nlr_3</t>
  </si>
  <si>
    <t>Mace_nlr_3</t>
  </si>
  <si>
    <t>Stanley_nlr_3</t>
  </si>
  <si>
    <t>SY_Mattis_nlr_3</t>
  </si>
  <si>
    <t>Arina_nlr_3</t>
  </si>
  <si>
    <t>Jagger_nlr_3</t>
  </si>
  <si>
    <t>Chinese_Spring_nlr_3</t>
  </si>
  <si>
    <t>Norin61_nlr_3</t>
  </si>
  <si>
    <t>SY_Mattis_nlr_10</t>
  </si>
  <si>
    <t>Landmark_nlr_9</t>
  </si>
  <si>
    <t>Mace_nlr_9</t>
  </si>
  <si>
    <t>Stanley_nlr_9</t>
  </si>
  <si>
    <t>SY_Mattis_nlr_9</t>
  </si>
  <si>
    <t>Landmark_nlr_17</t>
  </si>
  <si>
    <t>Mace_nlr_17</t>
  </si>
  <si>
    <t>Stanley_nlr_13</t>
  </si>
  <si>
    <t>SY_Mattis_nlr_16</t>
  </si>
  <si>
    <t>Julius_nlr_12</t>
  </si>
  <si>
    <t>Lancer_nlr_13</t>
  </si>
  <si>
    <t>Arina_nlr_17</t>
  </si>
  <si>
    <t>Chinese_Spring_nlr_17</t>
  </si>
  <si>
    <t>Jagger_nlr_18</t>
  </si>
  <si>
    <t>Norin61_nlr_17</t>
  </si>
  <si>
    <t>Lancer_nlr_6</t>
  </si>
  <si>
    <t>Julius_nlr_10</t>
  </si>
  <si>
    <t>Lancer_nlr_11</t>
  </si>
  <si>
    <t>Spelt_nlr_13</t>
  </si>
  <si>
    <t>Landmark_nlr_7</t>
  </si>
  <si>
    <t>Mace_nlr_7</t>
  </si>
  <si>
    <t>Stanley_nlr_7</t>
  </si>
  <si>
    <t>SY_Mattis_nlr_7</t>
  </si>
  <si>
    <t>Stanley_nlr_6</t>
  </si>
  <si>
    <t>Landmark_nlr_6</t>
  </si>
  <si>
    <t>Mace_nlr_6</t>
  </si>
  <si>
    <t>SY_Mattis_nlr_6</t>
  </si>
  <si>
    <t>Jagger_nlr_9</t>
  </si>
  <si>
    <t>Arina_nlr_9</t>
  </si>
  <si>
    <t>Chinese_Spring_nlr_9</t>
  </si>
  <si>
    <t>Norin61_nlr_9</t>
  </si>
  <si>
    <t>Arina_nlr_11</t>
  </si>
  <si>
    <t>Jagger_nlr_11</t>
  </si>
  <si>
    <t>Chinese_Spring_nlr_11</t>
  </si>
  <si>
    <t>Norin61_nlr_11</t>
  </si>
  <si>
    <t>Arina_nlr_16</t>
  </si>
  <si>
    <t>Chinese_Spring_nlr_16</t>
  </si>
  <si>
    <t>Jagger_nlr_17</t>
  </si>
  <si>
    <t>Norin61_nlr_16</t>
  </si>
  <si>
    <t>Julius_nlr_11</t>
  </si>
  <si>
    <t>Lancer_nlr_12</t>
  </si>
  <si>
    <t>Landmark_nlr_11</t>
  </si>
  <si>
    <t>Mace_nlr_11</t>
  </si>
  <si>
    <t>Landmark_nlr_14</t>
  </si>
  <si>
    <t>Mace_nlr_14</t>
  </si>
  <si>
    <t>SY_Mattis_nlr_13</t>
  </si>
  <si>
    <t>Landmark_nlr_15</t>
  </si>
  <si>
    <t>Mace_nlr_15</t>
  </si>
  <si>
    <t>Stanley_nlr_11</t>
  </si>
  <si>
    <t>SY_Mattis_nlr_14</t>
  </si>
  <si>
    <t>Julius_nlr_6</t>
  </si>
  <si>
    <t>Arina_nlr_10</t>
  </si>
  <si>
    <t>Chinese_Spring_nlr_10</t>
  </si>
  <si>
    <t>Norin61_nlr_10</t>
  </si>
  <si>
    <t>Jagger_nlr_10</t>
  </si>
  <si>
    <t>Landmark_nlr_12</t>
  </si>
  <si>
    <t>Mace_nlr_12</t>
  </si>
  <si>
    <t>SY_Mattis_nlr_11</t>
  </si>
  <si>
    <t>Julius_nlr_9</t>
  </si>
  <si>
    <t>Lancer_nlr_9</t>
  </si>
  <si>
    <t>Lancer_nlr_10</t>
  </si>
  <si>
    <t>Julius_nlr_8</t>
  </si>
  <si>
    <t>Lancer_nlr_8</t>
  </si>
  <si>
    <t>Landmark_nlr_8</t>
  </si>
  <si>
    <t>Mace_nlr_8</t>
  </si>
  <si>
    <t>Stanley_nlr_8</t>
  </si>
  <si>
    <t>SY_Mattis_nlr_8</t>
  </si>
  <si>
    <t>Julius_nlr_5</t>
  </si>
  <si>
    <t>Lancer_nlr_5</t>
  </si>
  <si>
    <t>Landmark_nlr_10</t>
  </si>
  <si>
    <t>Mace_nlr_10</t>
  </si>
  <si>
    <t>Stanley_nlr_10</t>
  </si>
  <si>
    <t>Landmark_nlr_13</t>
  </si>
  <si>
    <t>Mace_nlr_13</t>
  </si>
  <si>
    <t>SY_Mattis_nlr_12</t>
  </si>
  <si>
    <t>Landmark_nlr_5</t>
  </si>
  <si>
    <t>Mace_nlr_5</t>
  </si>
  <si>
    <t>Stanley_nlr_5</t>
  </si>
  <si>
    <t>SY_Mattis_nlr_5</t>
  </si>
  <si>
    <t>Spelt_nlr_10</t>
  </si>
  <si>
    <t>Julius_nlr_3</t>
  </si>
  <si>
    <t>Lancer_nlr_3</t>
  </si>
  <si>
    <t>Arina_nlr_8</t>
  </si>
  <si>
    <t>Chinese_Spring_nlr_8</t>
  </si>
  <si>
    <t>Norin61_nlr_8</t>
  </si>
  <si>
    <t>Jagger_nlr_8</t>
  </si>
  <si>
    <t>Julius_nlr_4</t>
  </si>
  <si>
    <t>Lancer_nlr_4</t>
  </si>
  <si>
    <t>Spelt_nlr_11</t>
  </si>
  <si>
    <t>Landmark_nlr_16</t>
  </si>
  <si>
    <t>Mace_nlr_16</t>
  </si>
  <si>
    <t>Stanley_nlr_12</t>
  </si>
  <si>
    <t>SY_Mattis_nlr_15</t>
  </si>
  <si>
    <t>Arina_nlr_15</t>
  </si>
  <si>
    <t>Chinese_Spring_nlr_15</t>
  </si>
  <si>
    <t>Jagger_nlr_16</t>
  </si>
  <si>
    <t>Norin61_nlr_15</t>
  </si>
  <si>
    <t>Julius_nlr_7</t>
  </si>
  <si>
    <t>Lancer_nlr_7</t>
  </si>
  <si>
    <t>Spelt_nlr_12</t>
  </si>
  <si>
    <t>Landmark_nlr_18</t>
  </si>
  <si>
    <t>Mace_nlr_18</t>
  </si>
  <si>
    <t>Stanley_nlr_14</t>
  </si>
  <si>
    <t>SY_Mattis_nlr_17</t>
  </si>
  <si>
    <t>Spelt_nlr_14</t>
  </si>
  <si>
    <r>
      <t xml:space="preserve">Table S3. NLR-loci identified in multiple wheat varieties with NLR-Annotator. </t>
    </r>
    <r>
      <rPr>
        <sz val="12"/>
        <color theme="1"/>
        <rFont val="Calibri"/>
        <family val="2"/>
        <scheme val="minor"/>
      </rPr>
      <t>Where possible, the gene model overlapping the NLR-Annotator locus is indicated and the corresponding protein coding sequence was used to predict the presence of conserved domains. When no projected gene model was overlapping with a predicted NLR locus, we performed a six-frame translation with EMBOSS Transeq (https://www.ebi.ac.uk/Tools/st/emboss_transeq/) to identify potential conserved domains. NLR loci highlighted in red were not included in Figure 1 for the reasons highlighted in the comment section.</t>
    </r>
  </si>
  <si>
    <t>NLR-Annotator locus</t>
  </si>
  <si>
    <t>Overlapping_gene_model</t>
  </si>
  <si>
    <t>Alternative</t>
  </si>
  <si>
    <t>Conserved domains</t>
  </si>
  <si>
    <t>Comment</t>
  </si>
  <si>
    <t>Predicted NLS</t>
  </si>
  <si>
    <t>TraesARI2B01G527000.1</t>
  </si>
  <si>
    <t>NB</t>
  </si>
  <si>
    <t>TraesARI2B01G527100.1</t>
  </si>
  <si>
    <t>Arina_3_3</t>
  </si>
  <si>
    <t>6-frames-translation with EMBOSS Transeq</t>
  </si>
  <si>
    <t>TraesARI2B01G527700.1</t>
  </si>
  <si>
    <t>Arina_5_3</t>
  </si>
  <si>
    <t>TraesARI2B01G527900.1</t>
  </si>
  <si>
    <t>TraesARI2B01G528100.1</t>
  </si>
  <si>
    <t>Arina_8_3</t>
  </si>
  <si>
    <t>TraesARI2B01G529800.1</t>
  </si>
  <si>
    <t>BED-NB</t>
  </si>
  <si>
    <t>Y</t>
  </si>
  <si>
    <t>TraesARI2B01G530300.1</t>
  </si>
  <si>
    <t>BED-NB-LRR</t>
  </si>
  <si>
    <t>Arina_11_1</t>
  </si>
  <si>
    <t>Arina_nlr_12</t>
  </si>
  <si>
    <t>misannotation NLR Annotator</t>
  </si>
  <si>
    <t>Arina_nlr_13</t>
  </si>
  <si>
    <t>Arina_nlr_14</t>
  </si>
  <si>
    <t>Arina_15_3</t>
  </si>
  <si>
    <t>Arina_16_3</t>
  </si>
  <si>
    <t>TraesARI2B01G531400.1</t>
  </si>
  <si>
    <t>TraesJAG2B01G522800.1</t>
  </si>
  <si>
    <t>TraesJAG2B01G522900.1</t>
  </si>
  <si>
    <t>Jagger_3_3</t>
  </si>
  <si>
    <t>TraesJAG2B01G523500.1</t>
  </si>
  <si>
    <t>Jagger_5_3</t>
  </si>
  <si>
    <t>TraesJAG2B01G523700.1</t>
  </si>
  <si>
    <t>TraesJAG2B01G523800.1</t>
  </si>
  <si>
    <t>TraesJAG2B01G525000.1</t>
  </si>
  <si>
    <t>TraesJAG2B01G525300.1</t>
  </si>
  <si>
    <t>TraesJAG2B01G525800.1</t>
  </si>
  <si>
    <t>Jagger_11_2</t>
  </si>
  <si>
    <t>Jagger_nlr_12</t>
  </si>
  <si>
    <t>Jagger_nlr_13</t>
  </si>
  <si>
    <t>Jagger_nlr_14</t>
  </si>
  <si>
    <t>Jagger_nlr_15</t>
  </si>
  <si>
    <t>Jagger_16_3</t>
  </si>
  <si>
    <t>Jagger_17_3</t>
  </si>
  <si>
    <t>TraesJAG2B01G526900.1</t>
  </si>
  <si>
    <t>TraesJUL2B01G522600.1</t>
  </si>
  <si>
    <t>TraesJUL2B01G522800.1</t>
  </si>
  <si>
    <t>Julius_3_2</t>
  </si>
  <si>
    <t>TraesJUL2B01G523700.1 but not taken</t>
  </si>
  <si>
    <t>corrected based on Yr5 sequence</t>
  </si>
  <si>
    <t>Julius_5_3</t>
  </si>
  <si>
    <t>Julius_6_1 and Julius_6_2</t>
  </si>
  <si>
    <t>Julius_7_3</t>
  </si>
  <si>
    <t>BED-BED-NB-LRR</t>
  </si>
  <si>
    <t>Julius_8_3</t>
  </si>
  <si>
    <t>Julius_9_2</t>
  </si>
  <si>
    <t>Julius_10_3</t>
  </si>
  <si>
    <t>TraesJUL2B01G524700.1</t>
  </si>
  <si>
    <t>NA</t>
  </si>
  <si>
    <t>too short</t>
  </si>
  <si>
    <t>TraesJUL2B01G525000.1</t>
  </si>
  <si>
    <t>Julius_13_4 and Julius_13_6</t>
  </si>
  <si>
    <t>TraesLAC2B01G496000.1</t>
  </si>
  <si>
    <t>TraesLAC2B01G496100.1</t>
  </si>
  <si>
    <t>Lancer_3_2</t>
  </si>
  <si>
    <t>Lancer_4_2</t>
  </si>
  <si>
    <t>Lancer_5_3</t>
  </si>
  <si>
    <t>TraesLAC2B01G497200.1</t>
  </si>
  <si>
    <t>too many stops</t>
  </si>
  <si>
    <t>Lancer_7_3</t>
  </si>
  <si>
    <t>Lancer_8_3</t>
  </si>
  <si>
    <t>Lancer_9_3</t>
  </si>
  <si>
    <t>Lancer_10_3</t>
  </si>
  <si>
    <t>Lancer_11_3</t>
  </si>
  <si>
    <t>Lancer_12_3</t>
  </si>
  <si>
    <t>TraesLAC2B01G498200.1</t>
  </si>
  <si>
    <t>TraesLDM2B01G518300</t>
  </si>
  <si>
    <t>TraesLDM2B01G518400</t>
  </si>
  <si>
    <t>Landmark_3_3</t>
  </si>
  <si>
    <t>TraesLDM2B01G518700</t>
  </si>
  <si>
    <t>TraesLDM2B01G519400</t>
  </si>
  <si>
    <t>TraesLDM2B01G519700</t>
  </si>
  <si>
    <t>Landmark_7_2 and 7_3</t>
  </si>
  <si>
    <t>Landmark_8_2</t>
  </si>
  <si>
    <t>Landmark_9_2 and Landmark_9_3</t>
  </si>
  <si>
    <t>Landmark_10_1 and Landmark_10_2</t>
  </si>
  <si>
    <t>Yr7 alleles so annotated based on Yr7</t>
  </si>
  <si>
    <t>Landmark_11_3</t>
  </si>
  <si>
    <t>Landmark_12_3</t>
  </si>
  <si>
    <t>TraesLDM2B01G520400.1</t>
  </si>
  <si>
    <t>Landmark_14_1</t>
  </si>
  <si>
    <t>Landmark_15_1</t>
  </si>
  <si>
    <t>TraesLDM2B01G520800</t>
  </si>
  <si>
    <t>Landmark_17_3</t>
  </si>
  <si>
    <t>NB-NB</t>
  </si>
  <si>
    <t>Landmark_18_1 and 18_3</t>
  </si>
  <si>
    <t>TraesMAC2B01G527300.1</t>
  </si>
  <si>
    <t>TraesMAC2B01G527400.1</t>
  </si>
  <si>
    <t>Mace_2_3</t>
  </si>
  <si>
    <t>TraesMAC2B01G527900.1</t>
  </si>
  <si>
    <t>Mace_5_2</t>
  </si>
  <si>
    <t>TraesMAC2B01G528900.1</t>
  </si>
  <si>
    <t>Mace_7_2 and Mace_7_3</t>
  </si>
  <si>
    <t>Mace_8_2</t>
  </si>
  <si>
    <t>Mace_9_2 and Mace_9_3</t>
  </si>
  <si>
    <t>Mace_10_1 and Mace_10_2</t>
  </si>
  <si>
    <t>Mace_11_3</t>
  </si>
  <si>
    <t>Mace_12_3</t>
  </si>
  <si>
    <t>Mace_13_3</t>
  </si>
  <si>
    <t>Mace_14_3</t>
  </si>
  <si>
    <t>TraesMAC2B01G529600.1</t>
  </si>
  <si>
    <t>Mace_16_3</t>
  </si>
  <si>
    <t>Mace_17_3</t>
  </si>
  <si>
    <t>Mace_18_1 and Mace_18_3</t>
  </si>
  <si>
    <t>TraesNOR2B01G529900.1</t>
  </si>
  <si>
    <t>TraesNOR2B01G530000.1</t>
  </si>
  <si>
    <t>Norin61_3_3</t>
  </si>
  <si>
    <t>TraesNOR2B01G530200.1</t>
  </si>
  <si>
    <t>Norin61_5_3</t>
  </si>
  <si>
    <t>TraesNOR2B01G530400.1</t>
  </si>
  <si>
    <t>TraesNOR2B01G530500.1</t>
  </si>
  <si>
    <t>Norin61_8_3</t>
  </si>
  <si>
    <t>TraesNOR2B01G531900.1</t>
  </si>
  <si>
    <t>TraesNOR2B01G532400.1</t>
  </si>
  <si>
    <t>Norin61_11_2</t>
  </si>
  <si>
    <t>Norin61_nlr_12</t>
  </si>
  <si>
    <t>Norin61_12_1</t>
  </si>
  <si>
    <t>Norin61_nlr_13</t>
  </si>
  <si>
    <t>Norin61_13_1</t>
  </si>
  <si>
    <t>Norin61_nlr_14</t>
  </si>
  <si>
    <t>Norin61_14_3</t>
  </si>
  <si>
    <t>Norin61_15_3</t>
  </si>
  <si>
    <t>Norin61_16_3</t>
  </si>
  <si>
    <t>TraesNOR2B01G533500.1</t>
  </si>
  <si>
    <t>TraesSTA2B01G531500.1</t>
  </si>
  <si>
    <t>TraesSTA2B01G531600.1</t>
  </si>
  <si>
    <t>Stanley_3_3</t>
  </si>
  <si>
    <t>TraesSTA2B01G532100.1</t>
  </si>
  <si>
    <t>Stanley_5_2</t>
  </si>
  <si>
    <t>TraesSTA2B01G533100.1</t>
  </si>
  <si>
    <t>Stanley_7_1 and Stanley_7_3</t>
  </si>
  <si>
    <t>Stanley_8_2</t>
  </si>
  <si>
    <t>Stanley_9_2 and Stanley_9_3</t>
  </si>
  <si>
    <t>Stanley_10_1 and Stanley_10_2</t>
  </si>
  <si>
    <t>Stanley_11_1</t>
  </si>
  <si>
    <t>Stanley_12_3</t>
  </si>
  <si>
    <t>Stanley_13_3</t>
  </si>
  <si>
    <t>Stanley_14_1 and Stanley_14_3</t>
  </si>
  <si>
    <t>Stanley_15_6</t>
  </si>
  <si>
    <t>Stanley_16_4</t>
  </si>
  <si>
    <t>Stanley_17_5</t>
  </si>
  <si>
    <t>TraesSTA2B01G533400.1</t>
  </si>
  <si>
    <t>SY_nlr_Mattis_nlr_1</t>
  </si>
  <si>
    <t>TraesSYM2B01G522400.1</t>
  </si>
  <si>
    <t>SY_nlr_Mattis_nlr_2</t>
  </si>
  <si>
    <t>TraesSYM2B01G522500.1</t>
  </si>
  <si>
    <t>SY_nlr_Mattis_nlr_3</t>
  </si>
  <si>
    <t>SY_Mattis_3_3</t>
  </si>
  <si>
    <t>SY_nlr_Mattis_nlr_4</t>
  </si>
  <si>
    <t>TraesSYM2B01G523000.1</t>
  </si>
  <si>
    <t>SY_nlr_Mattis_nlr_5</t>
  </si>
  <si>
    <t>SY_Mattis_5_2</t>
  </si>
  <si>
    <t>SY_nlr_Mattis_nlr_6</t>
  </si>
  <si>
    <t>SY_Mattis_6_1 and SY_Mattis_6_2</t>
  </si>
  <si>
    <t>lots of additional domains in SY_Mattis_6_2</t>
  </si>
  <si>
    <t>SY_nlr_Mattis_nlr_7</t>
  </si>
  <si>
    <t>SY_Mattis_7_1 and SY_Mattis_7_3</t>
  </si>
  <si>
    <t>SY_nlr_Mattis_nlr_8</t>
  </si>
  <si>
    <t>SY_Mattis_8_2</t>
  </si>
  <si>
    <t>SY_nlr_Mattis_nlr_9</t>
  </si>
  <si>
    <t>SY_Mattis_9_2 and SY_Mattis_9_33</t>
  </si>
  <si>
    <t>SY_nlr_Mattis_nlr_11</t>
  </si>
  <si>
    <t>SY_Mattis_11_3</t>
  </si>
  <si>
    <t>SY_nlr_Mattis_nlr_12</t>
  </si>
  <si>
    <t>TraesSYM2B01G524900.1</t>
  </si>
  <si>
    <t>SY_nlr_Mattis_nlr_13</t>
  </si>
  <si>
    <t>SY_Mattis_13_3</t>
  </si>
  <si>
    <t>SY_nlr_Mattis_nlr_14</t>
  </si>
  <si>
    <t>TraesSYM2B01G525000.1</t>
  </si>
  <si>
    <t>SY_nlr_Mattis_nlr_15</t>
  </si>
  <si>
    <t>SY_Mattis_15_3</t>
  </si>
  <si>
    <t>SY_nlr_Mattis_nlr_17</t>
  </si>
  <si>
    <t>SY_Mattis_17_1 and SY_Mattis_17_2</t>
  </si>
  <si>
    <t>CS_nlr_1</t>
  </si>
  <si>
    <t>TraesCS2B02G486100.1</t>
  </si>
  <si>
    <t>CS_nlr_2</t>
  </si>
  <si>
    <t>TraesCS2B02G486200.1</t>
  </si>
  <si>
    <t>CS_nlr_3</t>
  </si>
  <si>
    <t>TraesCS2B02G486247.1</t>
  </si>
  <si>
    <t>CS_nlr_4</t>
  </si>
  <si>
    <t>TraesCS2B02G486300.1</t>
  </si>
  <si>
    <t>CS_nlr_5</t>
  </si>
  <si>
    <t>TraesCS2B02G486390.1</t>
  </si>
  <si>
    <t>CS_nlr_6</t>
  </si>
  <si>
    <t>TraesCS2B02G486400.1</t>
  </si>
  <si>
    <t>CS_nlr_7</t>
  </si>
  <si>
    <t>TraesCS2B02G486700.1</t>
  </si>
  <si>
    <t>CS_nlr_8</t>
  </si>
  <si>
    <t>CS_8_3</t>
  </si>
  <si>
    <t>CS_nlr_9</t>
  </si>
  <si>
    <t>TraesCS2B02G488000.1</t>
  </si>
  <si>
    <t>CS_nlr_10</t>
  </si>
  <si>
    <t>TraesCS2B02G488400.1</t>
  </si>
  <si>
    <t>CS_nlr_11</t>
  </si>
  <si>
    <t>CS_11_2</t>
  </si>
  <si>
    <t>CS_nlr_15</t>
  </si>
  <si>
    <t>CS_15_3</t>
  </si>
  <si>
    <t>CS_nlr_16</t>
  </si>
  <si>
    <t>CS_16_3</t>
  </si>
  <si>
    <t>CS_nlr_17</t>
  </si>
  <si>
    <t>TraesCS2B02G489400.1</t>
  </si>
  <si>
    <t>Yr7</t>
  </si>
  <si>
    <t>annotated in Marchal et al., 2018</t>
  </si>
  <si>
    <t>Yr5</t>
  </si>
  <si>
    <t>YrSP</t>
  </si>
  <si>
    <t>splet_nlr_1</t>
  </si>
  <si>
    <t>spelt_1_2</t>
  </si>
  <si>
    <t>splet_nlr_2</t>
  </si>
  <si>
    <t>spelt_2_1</t>
  </si>
  <si>
    <t>splet_nlr_3</t>
  </si>
  <si>
    <t>-</t>
  </si>
  <si>
    <t>splet_nlr_4</t>
  </si>
  <si>
    <t>spelt_4_2</t>
  </si>
  <si>
    <t>splet_nlr_5</t>
  </si>
  <si>
    <t>spelt_5_2</t>
  </si>
  <si>
    <t>splet_nlr_6</t>
  </si>
  <si>
    <t>spelt_6_3</t>
  </si>
  <si>
    <t>splet_nlr_7</t>
  </si>
  <si>
    <t>splet_7_1 or 2</t>
  </si>
  <si>
    <t>splet_nlr_8</t>
  </si>
  <si>
    <t>spelt_8_2</t>
  </si>
  <si>
    <t>splet_nlr_9</t>
  </si>
  <si>
    <t>spelt_9_2</t>
  </si>
  <si>
    <t>splet_nlr_10</t>
  </si>
  <si>
    <t>spelt_10_1</t>
  </si>
  <si>
    <t>splet_nlr_11</t>
  </si>
  <si>
    <t>spelt_11_2 or 3</t>
  </si>
  <si>
    <t>splet_nlr_12</t>
  </si>
  <si>
    <t>spelt_12_2</t>
  </si>
  <si>
    <t>splet_nlr_13</t>
  </si>
  <si>
    <t>spelt_13_2</t>
  </si>
  <si>
    <t>splet_nlr_14</t>
  </si>
  <si>
    <t>spelt_14_2</t>
  </si>
  <si>
    <r>
      <t xml:space="preserve">Table S4. List of the potential NLR alleles in the </t>
    </r>
    <r>
      <rPr>
        <b/>
        <i/>
        <sz val="12"/>
        <color theme="1"/>
        <rFont val="Calibri"/>
        <family val="2"/>
        <scheme val="minor"/>
      </rPr>
      <t>Yr</t>
    </r>
    <r>
      <rPr>
        <b/>
        <sz val="12"/>
        <color theme="1"/>
        <rFont val="Calibri"/>
        <family val="2"/>
        <scheme val="minor"/>
      </rPr>
      <t xml:space="preserve"> region across the multiple wheat cultivars. </t>
    </r>
    <r>
      <rPr>
        <sz val="12"/>
        <color theme="1"/>
        <rFont val="Calibri"/>
        <family val="2"/>
        <scheme val="minor"/>
      </rPr>
      <t>Data is based on BLAST results selecting for 100% identity across 100% of the query sequence.</t>
    </r>
  </si>
  <si>
    <t>ID1</t>
  </si>
  <si>
    <t>ID2</t>
  </si>
  <si>
    <t>ID3</t>
  </si>
  <si>
    <t>comment</t>
  </si>
  <si>
    <t>unique</t>
  </si>
  <si>
    <t>Arina_1</t>
  </si>
  <si>
    <t>Norin61_1</t>
  </si>
  <si>
    <t>Jagger_nlr1</t>
  </si>
  <si>
    <t>CS_nlr1</t>
  </si>
  <si>
    <t>Arina_2</t>
  </si>
  <si>
    <t>Norin61_2</t>
  </si>
  <si>
    <t>Jagger_nlr2</t>
  </si>
  <si>
    <t>CS_nlr2</t>
  </si>
  <si>
    <t>Arina_3</t>
  </si>
  <si>
    <t>Jagger_nlr3</t>
  </si>
  <si>
    <t>Arina_4</t>
  </si>
  <si>
    <t>x</t>
  </si>
  <si>
    <t>Arina_5</t>
  </si>
  <si>
    <t>Norin61_5</t>
  </si>
  <si>
    <t>Jagger_nlr5</t>
  </si>
  <si>
    <t>CS_nlr5</t>
  </si>
  <si>
    <t>Arina_6</t>
  </si>
  <si>
    <t>Norin61_6</t>
  </si>
  <si>
    <t>Jagger_nlr6</t>
  </si>
  <si>
    <t>CS_nlr6</t>
  </si>
  <si>
    <t>Arina_7</t>
  </si>
  <si>
    <t>Norin61_7</t>
  </si>
  <si>
    <t>Jagger_nlr7</t>
  </si>
  <si>
    <t>CS_nlr7</t>
  </si>
  <si>
    <t>Arina_8</t>
  </si>
  <si>
    <t>Norin61_8</t>
  </si>
  <si>
    <t>CS_nlr8</t>
  </si>
  <si>
    <t>Arina_9</t>
  </si>
  <si>
    <t>Norin61_9</t>
  </si>
  <si>
    <t>CS_nlr9</t>
  </si>
  <si>
    <t>Arina_10</t>
  </si>
  <si>
    <t>Norin61_10</t>
  </si>
  <si>
    <t>CS_nlr10</t>
  </si>
  <si>
    <t>Arina_11</t>
  </si>
  <si>
    <t>longest</t>
  </si>
  <si>
    <t>Arina_15</t>
  </si>
  <si>
    <t>Norin61_15</t>
  </si>
  <si>
    <t>Jagger_nlr16</t>
  </si>
  <si>
    <t>CS_nlr15</t>
  </si>
  <si>
    <t>Arina_16</t>
  </si>
  <si>
    <t>Norin61_16</t>
  </si>
  <si>
    <t>Jagger_nlr17</t>
  </si>
  <si>
    <t>CS_nlr16</t>
  </si>
  <si>
    <t>Arina_17</t>
  </si>
  <si>
    <t>Jagger_nlr4</t>
  </si>
  <si>
    <t>Jagger_nlr8</t>
  </si>
  <si>
    <t>Jagger_nlr10</t>
  </si>
  <si>
    <t>Jagger_nlr11</t>
  </si>
  <si>
    <t>Jagger_nlr18</t>
  </si>
  <si>
    <t>Norin61_17</t>
  </si>
  <si>
    <t>CS_nlr17</t>
  </si>
  <si>
    <t>Julius_1</t>
  </si>
  <si>
    <t>Lancer_1</t>
  </si>
  <si>
    <t>Julius_2</t>
  </si>
  <si>
    <t>Lancer_2</t>
  </si>
  <si>
    <t>Julius_3</t>
  </si>
  <si>
    <t>Lancer_3</t>
  </si>
  <si>
    <t>Julius_4</t>
  </si>
  <si>
    <t>Lancer_4</t>
  </si>
  <si>
    <t>Julius_5</t>
  </si>
  <si>
    <t>Lancer_5</t>
  </si>
  <si>
    <t>Julius_6</t>
  </si>
  <si>
    <t>Julius_7</t>
  </si>
  <si>
    <t>Julius_8</t>
  </si>
  <si>
    <t>Julius_9</t>
  </si>
  <si>
    <t>Julius_10</t>
  </si>
  <si>
    <t>Lancer_11</t>
  </si>
  <si>
    <t>Julius_11</t>
  </si>
  <si>
    <t>Lancer_12</t>
  </si>
  <si>
    <t>Julius_12</t>
  </si>
  <si>
    <t>Lancer_13</t>
  </si>
  <si>
    <t>Julius_13</t>
  </si>
  <si>
    <t>Lancer_6</t>
  </si>
  <si>
    <t>Lancer_7</t>
  </si>
  <si>
    <t>Lancer_8</t>
  </si>
  <si>
    <t>Lancer_9</t>
  </si>
  <si>
    <t>Lancer_10</t>
  </si>
  <si>
    <t>Landmark_1</t>
  </si>
  <si>
    <t>SY_Mattis_1</t>
  </si>
  <si>
    <t>Mace_1</t>
  </si>
  <si>
    <t>Stanley_1</t>
  </si>
  <si>
    <t>Landmark_2</t>
  </si>
  <si>
    <t>SY_Mattis_2</t>
  </si>
  <si>
    <t>Mace_2</t>
  </si>
  <si>
    <t>Stanley_2</t>
  </si>
  <si>
    <t>Landmark_3</t>
  </si>
  <si>
    <t>SY_Mattis_3</t>
  </si>
  <si>
    <t>Mace_3</t>
  </si>
  <si>
    <t>Stanley_3</t>
  </si>
  <si>
    <t>Landmark_4</t>
  </si>
  <si>
    <t>SY_Mattis_4</t>
  </si>
  <si>
    <t>Mace_4</t>
  </si>
  <si>
    <t>Stanley_4</t>
  </si>
  <si>
    <t>Landmark_5</t>
  </si>
  <si>
    <t>SY_Mattis_5</t>
  </si>
  <si>
    <t>Mace_5</t>
  </si>
  <si>
    <t>Stanley_5</t>
  </si>
  <si>
    <t>Landmark_6</t>
  </si>
  <si>
    <t>Mace_6</t>
  </si>
  <si>
    <t>Landmark_7</t>
  </si>
  <si>
    <t>Mace_7</t>
  </si>
  <si>
    <t>Stanley_7</t>
  </si>
  <si>
    <t>Landmark_8</t>
  </si>
  <si>
    <t>SY_Mattis_8</t>
  </si>
  <si>
    <t>Mace_8</t>
  </si>
  <si>
    <t>Stanley_8</t>
  </si>
  <si>
    <t>Landmark_9</t>
  </si>
  <si>
    <t>SY_Mattis_9</t>
  </si>
  <si>
    <t>Mace_9</t>
  </si>
  <si>
    <t>Stanley_9</t>
  </si>
  <si>
    <t>Landmark_10</t>
  </si>
  <si>
    <t>Mace_10</t>
  </si>
  <si>
    <t>Stanley_10</t>
  </si>
  <si>
    <t>Landmark_11</t>
  </si>
  <si>
    <t>Mace_11</t>
  </si>
  <si>
    <t>Stanley_16</t>
  </si>
  <si>
    <t>Landmark_12</t>
  </si>
  <si>
    <t>SY_Mattis_11</t>
  </si>
  <si>
    <t>Mace_12</t>
  </si>
  <si>
    <t>Stanley_17</t>
  </si>
  <si>
    <t>Landmark_13</t>
  </si>
  <si>
    <t>SY_Mattis_12</t>
  </si>
  <si>
    <t>Mace_13</t>
  </si>
  <si>
    <t>Stanley_18</t>
  </si>
  <si>
    <t>Landmark_14</t>
  </si>
  <si>
    <t>SY_Mattis_13</t>
  </si>
  <si>
    <t>Mace_14</t>
  </si>
  <si>
    <t>Landmark_15</t>
  </si>
  <si>
    <t>SY_Mattis_14</t>
  </si>
  <si>
    <t>Mace_15</t>
  </si>
  <si>
    <t>Stanley_11</t>
  </si>
  <si>
    <t>Landmark_16</t>
  </si>
  <si>
    <t>SY_Mattis_15</t>
  </si>
  <si>
    <t>Mace_16</t>
  </si>
  <si>
    <t>Stanley_12</t>
  </si>
  <si>
    <t>Landmark_17</t>
  </si>
  <si>
    <t>Mace_17</t>
  </si>
  <si>
    <t>Stanley_13</t>
  </si>
  <si>
    <t>Landmark_18</t>
  </si>
  <si>
    <t>SY_Mattis_17</t>
  </si>
  <si>
    <t>Mace_18</t>
  </si>
  <si>
    <t>Stanley_14</t>
  </si>
  <si>
    <t>Norin61_3</t>
  </si>
  <si>
    <t>CS_nlr3</t>
  </si>
  <si>
    <t>Norin61_4</t>
  </si>
  <si>
    <t>CS_nlr4</t>
  </si>
  <si>
    <t>Norin61_11</t>
  </si>
  <si>
    <t>CS_nlr11</t>
  </si>
  <si>
    <t>SY_Mattis_6</t>
  </si>
  <si>
    <t>SY_Mattis_7</t>
  </si>
  <si>
    <t>Stanley15</t>
  </si>
  <si>
    <r>
      <t xml:space="preserve">Table S5. Downloaded proteomes for the study and associated BUSCO scores based on the Viridiplantae and Embryophyta datasets. </t>
    </r>
    <r>
      <rPr>
        <sz val="12"/>
        <color theme="1"/>
        <rFont val="Calibri"/>
        <family val="2"/>
        <scheme val="minor"/>
      </rPr>
      <t>We retained proteomes that obtained a percentage completeness greater than 85 % for both Viridiplantae and Embryophyta datasets from Embryophyta plants and greater than 85 % for the Virdiplantae dataset for non-Embryphyta plants. Green colour identifies selected proteomes and red non-selected ones based on these criteria. The presence of BED-containing proteins and BED-NLRs is indicated in the last two columns (Y for yes and N for no).</t>
    </r>
  </si>
  <si>
    <t>Proteome_filename</t>
  </si>
  <si>
    <t>Specie</t>
  </si>
  <si>
    <t>source</t>
  </si>
  <si>
    <t>%complete</t>
  </si>
  <si>
    <t>%complete and single copy</t>
  </si>
  <si>
    <t>%complete and duplicated</t>
  </si>
  <si>
    <t>%fragmented</t>
  </si>
  <si>
    <t>%missing</t>
  </si>
  <si>
    <t>number of busco assessed (viridiplantae_odb10)</t>
  </si>
  <si>
    <t>number of busco assessed (embryophyta_odb9)</t>
  </si>
  <si>
    <t>Kept?</t>
  </si>
  <si>
    <t>BED domain</t>
  </si>
  <si>
    <t>BED-NLRs</t>
  </si>
  <si>
    <t>Actinidia_chinensis.Red5_PS1_1.69.0.pep.all.fa</t>
  </si>
  <si>
    <t xml:space="preserve">Actinidia chinensis </t>
  </si>
  <si>
    <t>Ensembl</t>
  </si>
  <si>
    <t>N</t>
  </si>
  <si>
    <t>AET_High_confidence_gene_protein.fasta</t>
  </si>
  <si>
    <t>Aegilops tauschii</t>
  </si>
  <si>
    <t>http://aegilops.wheat.ucdavis.edu/ATGSP/annotation/</t>
  </si>
  <si>
    <t>Ahypochondriacus_315_v1.0.protein_primaryTranscriptOnly.fa</t>
  </si>
  <si>
    <t xml:space="preserve">Amaranthus hypochondriacus </t>
  </si>
  <si>
    <t>Phytozome</t>
  </si>
  <si>
    <t>Atrichopoda_291_v1.0.protein_primaryTranscriptOnly.fa</t>
  </si>
  <si>
    <t>Amborella trichopoda</t>
  </si>
  <si>
    <t>Acomosus_321_v3.protein_primaryTranscriptOnly.fa</t>
  </si>
  <si>
    <t>Ananas comosus</t>
  </si>
  <si>
    <t>Acoerulea_195_v1.1.protein_primaryTranscriptOnly.fa</t>
  </si>
  <si>
    <t>Aquilegia coerulea</t>
  </si>
  <si>
    <t>Acoerulea_322_v3.1.protein_primaryTranscriptOnly.fa</t>
  </si>
  <si>
    <t>latest version kept</t>
  </si>
  <si>
    <t>Ahalleri_264_v1.1.protein_primaryTranscriptOnly.fa</t>
  </si>
  <si>
    <t>Arabidopsis halleri</t>
  </si>
  <si>
    <t>Alyrata_107_v1.0.protein_primaryTranscriptOnly.fa</t>
  </si>
  <si>
    <t>Arabidopsis lyrata</t>
  </si>
  <si>
    <t>Athaliana_167_TAIR10.protein_primaryTranscriptOnly.fa</t>
  </si>
  <si>
    <t>Arabidopsis thaliana</t>
  </si>
  <si>
    <t>Beta_vulgaris.RefBeet-1.2.2.pep.all.fa</t>
  </si>
  <si>
    <t>Beta vulgaris</t>
  </si>
  <si>
    <t>Bstricta_278_v1.2.protein_primaryTranscriptOnly.fa</t>
  </si>
  <si>
    <t>Boechera stricta</t>
  </si>
  <si>
    <t>Bdistachyon_314_v3.1.protein_primaryTranscriptOnly.fa</t>
  </si>
  <si>
    <t>Brachypodium distachyon</t>
  </si>
  <si>
    <t>Bstacei_316_v1.1.protein_primaryTranscriptOnly.fa</t>
  </si>
  <si>
    <t>Brachypodium stacei</t>
  </si>
  <si>
    <t>Brassica_napus.AST_PRJEB5043_v1.pep.all.fa</t>
  </si>
  <si>
    <t>Brassica napus</t>
  </si>
  <si>
    <t>Brassica_oleracea.BOL.pep.all.fa</t>
  </si>
  <si>
    <t>Brassica oleracea</t>
  </si>
  <si>
    <t>BrapaFPsc_277_v1.3.protein_primaryTranscriptOnly.fa</t>
  </si>
  <si>
    <t>Brassica rapa</t>
  </si>
  <si>
    <t>Cgrandiflora_266_v1.1.protein_primaryTranscriptOnly.fa</t>
  </si>
  <si>
    <t>Capsella grandiflora</t>
  </si>
  <si>
    <t>Crubella_183_v1.0.protein_primaryTranscriptOnly.fa</t>
  </si>
  <si>
    <t>Capsella rubella</t>
  </si>
  <si>
    <t>Cpapaya_113_ASGPBv0.4.protein_primaryTranscriptOnly.fa</t>
  </si>
  <si>
    <t>Carica papaya</t>
  </si>
  <si>
    <t>Cquinoa_392_v1.0.protein_primaryTranscriptOnly.fa</t>
  </si>
  <si>
    <t>Chenopodium quinoa</t>
  </si>
  <si>
    <t>Creinhardtii_281_v5.5.protein_primaryTranscriptOnly.fa</t>
  </si>
  <si>
    <t>Chlamydomonas reinhardtii</t>
  </si>
  <si>
    <t>Chondrus_crispus.ASM35022v2.pep.all.fa</t>
  </si>
  <si>
    <t>Chondrus crispus</t>
  </si>
  <si>
    <t>Cclementina_182_v1.0.protein_primaryTranscriptOnly.fa</t>
  </si>
  <si>
    <t>Citrus clementina</t>
  </si>
  <si>
    <t>Csinensis_154_v1.1.protein_primaryTranscriptOnly.fa</t>
  </si>
  <si>
    <t>Citrus sinensis</t>
  </si>
  <si>
    <t>CsubellipsoideaC_169_227_v2.0.protein_primaryTranscriptOnly.fa</t>
  </si>
  <si>
    <t xml:space="preserve">Coccomyxa subellipsoidea </t>
  </si>
  <si>
    <t>Corchorus_capsularis.CCACVL1_1.0.pep.all.fa</t>
  </si>
  <si>
    <t>Corchorus capsularis</t>
  </si>
  <si>
    <t>Csativus_122_v1.0.protein_primaryTranscriptOnly.fa</t>
  </si>
  <si>
    <t>Crocus sativus</t>
  </si>
  <si>
    <t>Cyanidioschyzon_merolae.ASM9120v1.pep.all.fa</t>
  </si>
  <si>
    <t>Cyanidioschyzon merolae</t>
  </si>
  <si>
    <t>Dcarota_388_v2.0.protein_primaryTranscriptOnly.fa</t>
  </si>
  <si>
    <t>Daucus carota</t>
  </si>
  <si>
    <t>Dioscorea_rotundata.TDr96_F1_Pseudo_Chromosome_v1.0.pep.all.fa</t>
  </si>
  <si>
    <t>Dioscorea rotundata</t>
  </si>
  <si>
    <t>Dsalina_325_v1.0.protein_primaryTranscriptOnly.fa</t>
  </si>
  <si>
    <t>Dunaliella salina</t>
  </si>
  <si>
    <t>Egrandis_297_v2.0.protein_primaryTranscriptOnly.fa</t>
  </si>
  <si>
    <t>Eucalyptus grandis</t>
  </si>
  <si>
    <t>Esalsugineum_173_v1.0.protein_primaryTranscriptOnly.fa</t>
  </si>
  <si>
    <t>Eutrema salsugineum</t>
  </si>
  <si>
    <t>Fvesca_226_v1.1.protein_primaryTranscriptOnly.fa</t>
  </si>
  <si>
    <t>Fragaria vesca</t>
  </si>
  <si>
    <t>Galdieria_sulphuraria.ASM34128v1.pep.all.fa</t>
  </si>
  <si>
    <t>Galdieria sulphuraria</t>
  </si>
  <si>
    <t>Gmax_275_Wm82.a2.v1.protein_primaryTranscriptOnly.fa</t>
  </si>
  <si>
    <t>Glycine max</t>
  </si>
  <si>
    <t>Graimondii_221_v2.1.protein_primaryTranscriptOnly.fa</t>
  </si>
  <si>
    <t>Gossypium raimondii</t>
  </si>
  <si>
    <t>Helianthus_annuus.HanXRQr1.0.pep.all.fa</t>
  </si>
  <si>
    <t>Helianthus annuus</t>
  </si>
  <si>
    <t>Hordeum_vulgare.IBSC_v2.pep.all.fa</t>
  </si>
  <si>
    <t>Hordeum vulgare</t>
  </si>
  <si>
    <t>Kfedtschenkoi_382_v1.1.protein_primaryTranscriptOnly.fa</t>
  </si>
  <si>
    <t>Kalanchoe fedtschenko</t>
  </si>
  <si>
    <t>Klaxiflora_309_v1.1.protein_primaryTranscriptOnly.fa</t>
  </si>
  <si>
    <t>Kalanchoe laxiflora</t>
  </si>
  <si>
    <t>Leersia_perrieri.Lperr_V1.4.pep.all.fa</t>
  </si>
  <si>
    <t>Leersia perrieri</t>
  </si>
  <si>
    <t>Lusitatissimum_200_v1.0.protein_primaryTranscriptOnly.fa</t>
  </si>
  <si>
    <t>Linum usitatissimum</t>
  </si>
  <si>
    <t>Lupinus_angustifolius.LupAngTanjil_v1.0.pep.all.fa</t>
  </si>
  <si>
    <t>Lupinus angustifolius</t>
  </si>
  <si>
    <t>Mdomestica_196_v1.0.protein_primaryTranscriptOnly.fa</t>
  </si>
  <si>
    <t>Malus domestica</t>
  </si>
  <si>
    <t>Mesculenta_305_v6.1.protein_primaryTranscriptOnly.fa</t>
  </si>
  <si>
    <t>Manihot esculenta</t>
  </si>
  <si>
    <t>Mpolymorpha_320_v3.1.protein_primaryTranscriptOnly.fa</t>
  </si>
  <si>
    <t>Marchantia polymorpha</t>
  </si>
  <si>
    <t>Mtruncatula_285_Mt4.0v1.protein_primaryTranscriptOnly.fa</t>
  </si>
  <si>
    <t>Medicago truncatula</t>
  </si>
  <si>
    <t>MpusillaCCMP1545_228_v3.0.protein_primaryTranscriptOnly.fa</t>
  </si>
  <si>
    <t>Micromonas pusilla</t>
  </si>
  <si>
    <t>MspRCC299_229_v3.0.protein_primaryTranscriptOnly.fa</t>
  </si>
  <si>
    <t>Micromonas sp</t>
  </si>
  <si>
    <t>Mguttatus_256_v2.0.protein_primaryTranscriptOnly.fa</t>
  </si>
  <si>
    <t>Mimulus guttatus</t>
  </si>
  <si>
    <t>Macuminata_304_v1.protein_primaryTranscriptOnly.fa</t>
  </si>
  <si>
    <t>Musa acuminata</t>
  </si>
  <si>
    <t>Nicotiana_attenuata.NIATTr2.pep.all.fa</t>
  </si>
  <si>
    <t>Nicotiana attenuata</t>
  </si>
  <si>
    <t>Othomaeum_386_v1.0.protein_primaryTranscriptOnly.fa</t>
  </si>
  <si>
    <t>Oropetium thomaeum</t>
  </si>
  <si>
    <t>Oryza_brachyantha.Oryza_brachyantha.v1.4b.pep.all.fa</t>
  </si>
  <si>
    <t>Oryza brachyantha</t>
  </si>
  <si>
    <t>Oryza_meridionalis.Oryza_meridionalis_v1.3.pep.all.fa</t>
  </si>
  <si>
    <t>Oryza meridionalis</t>
  </si>
  <si>
    <t>Oryza_indica.ASM465v1.pep.all.fa</t>
  </si>
  <si>
    <t>Oryza sativa indica</t>
  </si>
  <si>
    <t>Osativa_323_v7.0.protein_primaryTranscriptOnly.fa</t>
  </si>
  <si>
    <t>Oryza sativa japonica</t>
  </si>
  <si>
    <t>Olucimarinus_231_v2.0.protein_primaryTranscriptOnly.fa</t>
  </si>
  <si>
    <t>Ostreococcus lucimarinus</t>
  </si>
  <si>
    <t>Phallii_308_v2.0.protein_primaryTranscriptOnly.fa</t>
  </si>
  <si>
    <t>Panicum hallii</t>
  </si>
  <si>
    <t>Pvirgatum_273_v1.1.protein_primaryTranscriptOnly.fa</t>
  </si>
  <si>
    <t>Panicum virgatum</t>
  </si>
  <si>
    <t>Pvirgatum_383_v3.1.protein_primaryTranscriptOnly.fa</t>
  </si>
  <si>
    <t>Pvulgaris_218_v1.0.protein_primaryTranscriptOnly.fa</t>
  </si>
  <si>
    <t>Phaseolus vulgaris</t>
  </si>
  <si>
    <t>Pvulgaris_442_v2.1.protein_primaryTranscriptOnly.fa</t>
  </si>
  <si>
    <t>Physcomitrella_patens.Phypa_V3.pep.all.fa</t>
  </si>
  <si>
    <t>Physcomitrella patens</t>
  </si>
  <si>
    <t>Ppatens_318_v3.3.protein.fa</t>
  </si>
  <si>
    <t>identical to entry above</t>
  </si>
  <si>
    <t>Ptrichocarpa_210_v3.0.protein_primaryTranscriptOnly.fa</t>
  </si>
  <si>
    <t>Populus trichocarpa</t>
  </si>
  <si>
    <t>Ppersica_298_v2.1.protein_primaryTranscriptOnly.fa</t>
  </si>
  <si>
    <t>Prunus persica</t>
  </si>
  <si>
    <t>Rcommunis_119_v0.1.protein.fa</t>
  </si>
  <si>
    <t>Ricinus communis</t>
  </si>
  <si>
    <t>Spurpurea_289_v1.0.protein_primaryTranscriptOnly.fa</t>
  </si>
  <si>
    <t>Salix purpurea</t>
  </si>
  <si>
    <t>Smoellendorffii_91_v1.0.protein_primaryTranscriptOnly.fa</t>
  </si>
  <si>
    <t>Selaginella moellendorffii</t>
  </si>
  <si>
    <t>Sitalica_312_v2.2.protein_primaryTranscriptOnly.fa</t>
  </si>
  <si>
    <t>Setaria italica</t>
  </si>
  <si>
    <t>Sviridis_311_v1.1.protein_primaryTranscriptOnly.fa</t>
  </si>
  <si>
    <t>Setaria viridis</t>
  </si>
  <si>
    <t>Slycopersicum_225_iTAGv2.3.protein_primaryTranscriptOnly.fa</t>
  </si>
  <si>
    <t>Solanum lycopersicum</t>
  </si>
  <si>
    <t>Stuberosum_206_v3.4.protein_primaryTranscriptOnly.fa</t>
  </si>
  <si>
    <t>Solanum tuberosum</t>
  </si>
  <si>
    <t>Sbicolor_313_v3.1.protein_primaryTranscriptOnly.fa</t>
  </si>
  <si>
    <t>Sorghum bicolor</t>
  </si>
  <si>
    <t>Sfallax_310_v0.5.protein_primaryTranscriptOnly.fa</t>
  </si>
  <si>
    <t>Sphagnum fallax</t>
  </si>
  <si>
    <t>Spolyrhiza_290_v2.protein_primaryTranscriptOnly.fa</t>
  </si>
  <si>
    <t>Spirodela polyrhiza</t>
  </si>
  <si>
    <t>Tcacao_233_v1.1.protein_primaryTranscriptOnly.fa</t>
  </si>
  <si>
    <t>Theobroma cacao</t>
  </si>
  <si>
    <t>Tpratense_385_v2.protein_primaryTranscriptOnly.fa</t>
  </si>
  <si>
    <t>Trifolium pratense</t>
  </si>
  <si>
    <t>Triticum_dicoccoides.WEWSeq_v.1.0.pep.all.fa</t>
  </si>
  <si>
    <t>Triticum dicoccoides</t>
  </si>
  <si>
    <t>Vigna_radiata.Vradiata_ver6.pep.all.fa</t>
  </si>
  <si>
    <t>Vigna adiata</t>
  </si>
  <si>
    <t>Vigna_angularis.Vigan1.1.pep.all.fa</t>
  </si>
  <si>
    <t>Vigna angularis</t>
  </si>
  <si>
    <t>Vitis_vinifera.12X.pep.all.fa</t>
  </si>
  <si>
    <t>Vitis vinifera</t>
  </si>
  <si>
    <t>Vvinifera_145_Genoscope.12X.protein_primaryTranscriptOnly.fa</t>
  </si>
  <si>
    <t>Vcarteri_317_v2.1.protein_primaryTranscriptOnly.fa</t>
  </si>
  <si>
    <t>Volvox carteri</t>
  </si>
  <si>
    <t>Zea_mays.B73_RefGen_v4.pep.all.fa</t>
  </si>
  <si>
    <t>Zea_mays</t>
  </si>
  <si>
    <t>Zmays_284_Ensembl-18_2010-01-MaizeSequence.protein_primaryTranscriptOnly.fa</t>
  </si>
  <si>
    <t>Zmarina_324_v2.2.protein_primaryTranscriptOnly.fa</t>
  </si>
  <si>
    <t>Zostera marina</t>
  </si>
  <si>
    <t>Table S6. BED-NLR and non-NLR BED proteins in proteomes from species containing BED-NLRs.</t>
  </si>
  <si>
    <t>Species</t>
  </si>
  <si>
    <t>#BED-NLRs</t>
  </si>
  <si>
    <t>#Total BED-containing proteins</t>
  </si>
  <si>
    <t>%BED-NLRs</t>
  </si>
  <si>
    <t>#BED-NLRs with NLS</t>
  </si>
  <si>
    <t>%BED-NLRs with NLS</t>
  </si>
  <si>
    <t>Aegilops tauschii (High confidence proteins only)</t>
  </si>
  <si>
    <t>Triticum aestivum (High confidence proteins only)</t>
  </si>
  <si>
    <t>*These numbers do not include Yr7, Yr5a/b, Cadenza-Yr5, Rhp15 and Xa1 as they are not present in the reference assemblies of the studied species</t>
  </si>
  <si>
    <t>Chromosome</t>
  </si>
  <si>
    <t>Start</t>
  </si>
  <si>
    <t>End</t>
  </si>
  <si>
    <t>Gene model</t>
  </si>
  <si>
    <t>Distance between gene models</t>
  </si>
  <si>
    <t>Protein size</t>
  </si>
  <si>
    <t>Best BLAST hit (NCBI) with conserved domains</t>
  </si>
  <si>
    <t>% identity</t>
  </si>
  <si>
    <t>Conserved domains (NCBI CD-search, SMART)</t>
  </si>
  <si>
    <t>Chr6</t>
  </si>
  <si>
    <t>AET6Gv20991300</t>
  </si>
  <si>
    <t>Prefoldin_2</t>
  </si>
  <si>
    <t>AET6Gv20991500</t>
  </si>
  <si>
    <t>AET6Gv20991600</t>
  </si>
  <si>
    <t>BED</t>
  </si>
  <si>
    <t>putative disease resistance protein RGA4 isoform X1 [Aegilops tauschii subsp. tauschii] XP_020173357.1</t>
  </si>
  <si>
    <t>AET6Gv20991700</t>
  </si>
  <si>
    <t>no conserved domains</t>
  </si>
  <si>
    <t>AET6Gv20991800</t>
  </si>
  <si>
    <t>Chr2</t>
  </si>
  <si>
    <t>AET2Gv21027000</t>
  </si>
  <si>
    <t>DUF4283</t>
  </si>
  <si>
    <t>AET2Gv21027200</t>
  </si>
  <si>
    <t>dUTPase</t>
  </si>
  <si>
    <t>AET2Gv21027500</t>
  </si>
  <si>
    <t>BED*</t>
  </si>
  <si>
    <t xml:space="preserve"> disease resistance protein RGA2-like isoform X1 [Aegilops tauschii subsp. tauschii]  XP_020186893.1</t>
  </si>
  <si>
    <t>AET2Gv21027600</t>
  </si>
  <si>
    <t>B3</t>
  </si>
  <si>
    <t>AET2Gv21028100</t>
  </si>
  <si>
    <t>chr2B</t>
  </si>
  <si>
    <t>BED-BED</t>
  </si>
  <si>
    <t xml:space="preserve"> unnamed protein product [Triticum turgidum subsp. durum] VAH52048.1</t>
  </si>
  <si>
    <t>BED-BED-NB</t>
  </si>
  <si>
    <t>LRR_8</t>
  </si>
  <si>
    <t>chr2A</t>
  </si>
  <si>
    <t>TraesCS2A02G466300</t>
  </si>
  <si>
    <t>TraesCS2A02G466400</t>
  </si>
  <si>
    <t>TraesCS2A02G466500</t>
  </si>
  <si>
    <t>TraesCS2A02G466600</t>
  </si>
  <si>
    <t>TraesCS2A02G466700</t>
  </si>
  <si>
    <t>Bromodomain</t>
  </si>
  <si>
    <t>Chr3</t>
  </si>
  <si>
    <t>AET3Gv21007200</t>
  </si>
  <si>
    <t>zf-RVT</t>
  </si>
  <si>
    <t>AET3Gv21007500</t>
  </si>
  <si>
    <t>AET3Gv21007600</t>
  </si>
  <si>
    <t>Disease resistance protein RGA2 [Triticum urartu] EMS56414.1</t>
  </si>
  <si>
    <t>AET3Gv21007700</t>
  </si>
  <si>
    <t>AET3Gv21008200</t>
  </si>
  <si>
    <t>Abhydrolase_6</t>
  </si>
  <si>
    <t>6B</t>
  </si>
  <si>
    <t>TRIDC6BG073220</t>
  </si>
  <si>
    <t>RIP</t>
  </si>
  <si>
    <t>TRIDC6BG073230</t>
  </si>
  <si>
    <t>TRIDC6BG073250</t>
  </si>
  <si>
    <t>TRIDC6BG073260</t>
  </si>
  <si>
    <t>TRIDC6BG073280</t>
  </si>
  <si>
    <t>LRR</t>
  </si>
  <si>
    <t>*potential mis-annotation given the length of the locus (160 kb)</t>
  </si>
  <si>
    <t>Chr4</t>
  </si>
  <si>
    <t>LOC_Os04g22080</t>
  </si>
  <si>
    <t>Cupin_1-Retrotrans_gag</t>
  </si>
  <si>
    <t>LOC_Os04g22090</t>
  </si>
  <si>
    <t>LOC_Os04g22100</t>
  </si>
  <si>
    <t xml:space="preserve"> uncharacterized protein LOC107278759 [Oryza sativa Japonica Group]   XP_015636007.1</t>
  </si>
  <si>
    <t>LOC_Os04g22120</t>
  </si>
  <si>
    <t>Lectin_legB-Pkinase_Tyr</t>
  </si>
  <si>
    <t>LOC_Os04g22130</t>
  </si>
  <si>
    <t>Zm00001d040605</t>
  </si>
  <si>
    <t>Zm00001d040606</t>
  </si>
  <si>
    <t>Kelch_1-6</t>
  </si>
  <si>
    <t>Zm00001d040607</t>
  </si>
  <si>
    <t>Zm00001d040608</t>
  </si>
  <si>
    <t>DPBB_1-Pollen_allerg_1</t>
  </si>
  <si>
    <t>Zm00001d040609</t>
  </si>
  <si>
    <t>Zm00001d015591</t>
  </si>
  <si>
    <t>Zm00001d015592</t>
  </si>
  <si>
    <t>p450</t>
  </si>
  <si>
    <t>Zm00001d015593</t>
  </si>
  <si>
    <t>Zm00001d015594</t>
  </si>
  <si>
    <t>Pkinase_Tyr</t>
  </si>
  <si>
    <t>Zm00001d015595</t>
  </si>
  <si>
    <t>Zm00001d006690</t>
  </si>
  <si>
    <t>Methyltransf_29</t>
  </si>
  <si>
    <t>Zm00001d006691</t>
  </si>
  <si>
    <t>Zm00001d006692</t>
  </si>
  <si>
    <t>BED-Myb_DNA-bind_3</t>
  </si>
  <si>
    <t>Zm00001d006693</t>
  </si>
  <si>
    <t>Pkinase_Tyr-SET</t>
  </si>
  <si>
    <t>Zm00001d006695</t>
  </si>
  <si>
    <t>Helitron_like_N-PIF1</t>
  </si>
  <si>
    <t>Zm00001d022922</t>
  </si>
  <si>
    <t>ENSRNA049476994</t>
  </si>
  <si>
    <t>Intron_gpII</t>
  </si>
  <si>
    <t>Zm00001d032348</t>
  </si>
  <si>
    <t xml:space="preserve"> Zinc finger BED domain-containing protein DAYSLEEPER [Zea mays] ONM37668.1</t>
  </si>
  <si>
    <t>Zm00001d032350</t>
  </si>
  <si>
    <t>Zm00001d022923</t>
  </si>
  <si>
    <t>Zm00001d051139</t>
  </si>
  <si>
    <t>RRM</t>
  </si>
  <si>
    <t>Zm00001d051140</t>
  </si>
  <si>
    <t>NAM</t>
  </si>
  <si>
    <t>Zm00001d051141</t>
  </si>
  <si>
    <t>Zm00001d051142</t>
  </si>
  <si>
    <t>NPH3</t>
  </si>
  <si>
    <t>Zm00001d051143</t>
  </si>
  <si>
    <t>DUF640</t>
  </si>
  <si>
    <t>Zm00001d043352</t>
  </si>
  <si>
    <t>UPF0081</t>
  </si>
  <si>
    <t>Zm00001d043353</t>
  </si>
  <si>
    <t>AA_kinase</t>
  </si>
  <si>
    <t>Zm00001d043354</t>
  </si>
  <si>
    <t>BED-DUF4413-hAT</t>
  </si>
  <si>
    <t xml:space="preserve"> zinc finger BED domain-containing protein RICESLEEPER 2 [Zea mays] XP_020402299.1</t>
  </si>
  <si>
    <t>Zm00001d043355</t>
  </si>
  <si>
    <t>NAD_binding_1</t>
  </si>
  <si>
    <t>Zm00001d043356</t>
  </si>
  <si>
    <t>CM_2</t>
  </si>
  <si>
    <t>Zm00001d025205</t>
  </si>
  <si>
    <t>HLH</t>
  </si>
  <si>
    <t>Zm00001d025206</t>
  </si>
  <si>
    <t>Exo70</t>
  </si>
  <si>
    <t>Zm00001d025207</t>
  </si>
  <si>
    <t>Zm00001d025208</t>
  </si>
  <si>
    <t>Cast</t>
  </si>
  <si>
    <t>Zm00001d025209</t>
  </si>
  <si>
    <t>Chr06</t>
  </si>
  <si>
    <t>Eucgr.F00544</t>
  </si>
  <si>
    <t>Eucgr.F00546</t>
  </si>
  <si>
    <t>Eucgr.F00547</t>
  </si>
  <si>
    <t>PREDICTED: uncharacterized protein LOC104429206 [Eucalyptus grandis] XP_010040402.2</t>
  </si>
  <si>
    <t>Eucgr.F00548</t>
  </si>
  <si>
    <t>p450-p450</t>
  </si>
  <si>
    <t>Eucgr.F00549</t>
  </si>
  <si>
    <t>Eucgr.F00904</t>
  </si>
  <si>
    <t>Eucgr.F00905</t>
  </si>
  <si>
    <t>Eucgr.F00906</t>
  </si>
  <si>
    <t>PREDICTED: uncharacterized protein LOC104451262 [Eucalyptus grandis] XP_018731487.1</t>
  </si>
  <si>
    <t>PRK10263-NB-LRR</t>
  </si>
  <si>
    <t>Eucgr.F00907</t>
  </si>
  <si>
    <t>Eucgr.F00908</t>
  </si>
  <si>
    <t>scaffold_405</t>
  </si>
  <si>
    <t>Eucgr.L01859</t>
  </si>
  <si>
    <t>PREDICTED: uncharacterized protein LOC104430050 [Eucalyptus grandis] XP_018722500.1</t>
  </si>
  <si>
    <t>100 (but across 80 % of query sequence only)</t>
  </si>
  <si>
    <t>Eucgr.L01860</t>
  </si>
  <si>
    <t>Eucgr.L01861</t>
  </si>
  <si>
    <t>Chr01</t>
  </si>
  <si>
    <t>Potri.001G405700</t>
  </si>
  <si>
    <t>Solute_trans_a</t>
  </si>
  <si>
    <t>Potri.001G405800</t>
  </si>
  <si>
    <t>Zn-ribbon_8</t>
  </si>
  <si>
    <t>Potri.001G405900</t>
  </si>
  <si>
    <t xml:space="preserve"> PREDICTED: uncharacterized protein LOC105139700 isoform X1 [Populus euphratica]   XP_011044554.1</t>
  </si>
  <si>
    <t>Potri.001G406000</t>
  </si>
  <si>
    <t>Potri.001G406100</t>
  </si>
  <si>
    <t>scaffold_48</t>
  </si>
  <si>
    <t>Potri.T052200</t>
  </si>
  <si>
    <t>DAO-SE</t>
  </si>
  <si>
    <t>Potri.T052300</t>
  </si>
  <si>
    <t>Potri.T052400</t>
  </si>
  <si>
    <t>BED-LRR</t>
  </si>
  <si>
    <t xml:space="preserve"> PREDICTED: probable disease resistance protein At4g27220 [Populus euphratica]  XP_011036274.1</t>
  </si>
  <si>
    <t>Potri.T052500</t>
  </si>
  <si>
    <t>Potri.T052600</t>
  </si>
  <si>
    <t>scaffold_25</t>
  </si>
  <si>
    <t>Potri.T015900</t>
  </si>
  <si>
    <t>Potri.T016000</t>
  </si>
  <si>
    <t>Potri.T016100</t>
  </si>
  <si>
    <t xml:space="preserve"> uncharacterized protein LOC18110959 [Populus trichocarpa] XP_024447786.1</t>
  </si>
  <si>
    <t>NB-LRR-NB</t>
  </si>
  <si>
    <t>Potri.T016200</t>
  </si>
  <si>
    <t>Potri.T014200</t>
  </si>
  <si>
    <t>Potri.T014300</t>
  </si>
  <si>
    <t>Potri.T014400</t>
  </si>
  <si>
    <t>probable disease resistance protein At4g27220 [Populus trichocarpa] XP_024447805.1</t>
  </si>
  <si>
    <t>Potri.T014500</t>
  </si>
  <si>
    <t>Potri.T014600</t>
  </si>
  <si>
    <t>scaffold_30</t>
  </si>
  <si>
    <t>Potri.T025500</t>
  </si>
  <si>
    <t>Potri.T025600</t>
  </si>
  <si>
    <t>Potri.T025700</t>
  </si>
  <si>
    <t>PREDICTED: probable disease resistance protein At4g27220 [Populus euphratica]  XP_011036274.1</t>
  </si>
  <si>
    <t>Potri.T025800</t>
  </si>
  <si>
    <t>Potri.T025900</t>
  </si>
  <si>
    <t>Potri.T026300</t>
  </si>
  <si>
    <t>Potri.T026400</t>
  </si>
  <si>
    <t>Potri.T026500</t>
  </si>
  <si>
    <t xml:space="preserve"> hypothetical protein POPTR_T027850 [Populus trichocarpa] RQO93226.1</t>
  </si>
  <si>
    <t>Potri.T026600</t>
  </si>
  <si>
    <t>Potri.T026700</t>
  </si>
  <si>
    <t>Potri.T028200</t>
  </si>
  <si>
    <t>Potri.T028300</t>
  </si>
  <si>
    <t>Potri.T028400</t>
  </si>
  <si>
    <t xml:space="preserve"> probable disease resistance protein At4g27220 [Populus trichocarpa] XP_024447910.1</t>
  </si>
  <si>
    <t>Potri.T028500</t>
  </si>
  <si>
    <t>Potri.T028600</t>
  </si>
  <si>
    <t>SE-SE</t>
  </si>
  <si>
    <t>Potri.T011900</t>
  </si>
  <si>
    <t>Potri.T012000</t>
  </si>
  <si>
    <t>Potri.T012100</t>
  </si>
  <si>
    <t>PREDICTED: probable disease resistance protein At1g61300, partial [Populus euphratica] XP_010999667.1</t>
  </si>
  <si>
    <t>Potri.T012200</t>
  </si>
  <si>
    <t>E1-E2_ATPase-Hydrolase</t>
  </si>
  <si>
    <t>Potri.T012300</t>
  </si>
  <si>
    <t>scaffold_7</t>
  </si>
  <si>
    <t>Seita.7G241800.v2.2</t>
  </si>
  <si>
    <t>Seita.7G241900.v2.2</t>
  </si>
  <si>
    <t>Seita.7G242000.v2.2</t>
  </si>
  <si>
    <t xml:space="preserve"> putative disease resistance protein RGA4 isoform X3 [Panicum hallii] XP_025824648.1</t>
  </si>
  <si>
    <t>Seita.7G242100.v2.2</t>
  </si>
  <si>
    <t>Seita.7G242200.v2.2</t>
  </si>
  <si>
    <t>Putative nlr locus</t>
  </si>
  <si>
    <t>Status</t>
  </si>
  <si>
    <t>Start BED protein</t>
  </si>
  <si>
    <t>End BED protein</t>
  </si>
  <si>
    <t>Distance (bp)</t>
  </si>
  <si>
    <t>Strand</t>
  </si>
  <si>
    <t>NLR_motifs (see Steuernagel et al., 2015)</t>
  </si>
  <si>
    <t>TraesCS2A02G466500.1</t>
  </si>
  <si>
    <t>TraesCS2A02G466500.1_nlr_1</t>
  </si>
  <si>
    <t>partial</t>
  </si>
  <si>
    <t>2A</t>
  </si>
  <si>
    <t>+</t>
  </si>
  <si>
    <t>5,10,3,12,2,8,7,11,11,11</t>
  </si>
  <si>
    <t>TraesCS2A02G466500.1_nlr_2</t>
  </si>
  <si>
    <t>complete</t>
  </si>
  <si>
    <t>18,1,6,4,5,10,3,12,2,8,9,11,11,11,11,11,11,11,11,11,11,11</t>
  </si>
  <si>
    <t>AET6Gv20991600.1</t>
  </si>
  <si>
    <t>AET6Gv20991600.1_nlr_1</t>
  </si>
  <si>
    <t>1,6,4,5,3,12,2,8,7,11,11,11</t>
  </si>
  <si>
    <t>AET6Gv20991600.1_nlr_2</t>
  </si>
  <si>
    <t>1,6,4,5,10,3,12,2,8,7,11,11,11,11,11,11,11,11,11,11</t>
  </si>
  <si>
    <t>AET6Gv20991600.1_nlr_3</t>
  </si>
  <si>
    <t>1,6,4,5,3,12,2,8,7,11,11,11,11,11,11,11</t>
  </si>
  <si>
    <t>AET2Gv21027500.16</t>
  </si>
  <si>
    <t>AET2Gv21027500.16_nlr_1</t>
  </si>
  <si>
    <t>16,1,6,4,5,3,12,2,8</t>
  </si>
  <si>
    <t>AET3Gv21007600.1</t>
  </si>
  <si>
    <t>AET3Gv21007600.1_nlr_1</t>
  </si>
  <si>
    <t>1,6,4,5,10,3,12,2,8,7,11,11,11,9,11,11,11,11,20</t>
  </si>
  <si>
    <t>Bradi3g14893.1.v3.1</t>
  </si>
  <si>
    <t>Bradi3g14893.1.v3.1_nlr_1</t>
  </si>
  <si>
    <t>Bd3</t>
  </si>
  <si>
    <t>17,1,6,4,5,3,12,2,8,7,9,11,11,11,9,11,20</t>
  </si>
  <si>
    <t>hypothetical protein E2562_000523, partial [Oryza meyeriana var. granulata]  KAF0897817.1</t>
  </si>
  <si>
    <t>Bradi3g14893.1.v3.1_nlr_2</t>
  </si>
  <si>
    <t>1,6,4,5,10,3,12,2,8,7,9,11,11,11,11,11,11,11,11</t>
  </si>
  <si>
    <t>HORVU6Hr1G010990</t>
  </si>
  <si>
    <t>HORVU6Hr1G010990_nlr_1</t>
  </si>
  <si>
    <t>6H</t>
  </si>
  <si>
    <t>17,16,1,6,4,5,3,12,2,8,7,19,11,11,11,11,11,11,11,11,11,9,11,11,11</t>
  </si>
  <si>
    <t>Subtilisin-chymotrypsin inhibitor-2A [Hordeum vulgare] KAE8819410.1</t>
  </si>
  <si>
    <t>RNAse_H-potato_inhibitor-BED</t>
  </si>
  <si>
    <t>TRIDC6BG073250_nlr_1</t>
  </si>
  <si>
    <t>1,6,4,5,3,12,2,8,7,11,11</t>
  </si>
  <si>
    <t>TRIDC6BG073250_nlr_2</t>
  </si>
  <si>
    <t>17,16,6,4,5,7</t>
  </si>
  <si>
    <t>TRIDC6BG073250_nlr_3</t>
  </si>
  <si>
    <t>1,6,4,5,10,3,12,2,8,7,11,11</t>
  </si>
  <si>
    <t>TRIDC6BG073250_nlr_4</t>
  </si>
  <si>
    <t>1,6,4,5,10,3,12,2,8,7,11,11,11,11,11,11,11</t>
  </si>
  <si>
    <t>Distance</t>
  </si>
  <si>
    <t>group</t>
  </si>
  <si>
    <t>Eucgr.F00840.1.v2.0</t>
  </si>
  <si>
    <t>Eucgr.F00840.1.v2.0_nlr_1</t>
  </si>
  <si>
    <t>blue</t>
  </si>
  <si>
    <t>1,6,5,3,12,2,7,11,9,11,11,9</t>
  </si>
  <si>
    <t xml:space="preserve"> PREDICTED: uncharacterized protein LOC104451476 isoform X2 [Eucalyptus grandis]  XP_018731322.1</t>
  </si>
  <si>
    <t>partial NB</t>
  </si>
  <si>
    <t>Eucgr.C00272.1.v2.0</t>
  </si>
  <si>
    <t>Eucgr.C00272.1.v2.0_nlr_1</t>
  </si>
  <si>
    <t>Chr03</t>
  </si>
  <si>
    <t>18,15,13,1,4,5,10,3,12,7,11,11,11,11,9,9,11,9,11,11,11,11,11</t>
  </si>
  <si>
    <t>Eucgr.C00290.1.v2.0</t>
  </si>
  <si>
    <t>Eucgr.C00290.1.v2.0_nlr_1</t>
  </si>
  <si>
    <t>18,15,13,1,4,5,10,3,12,7</t>
  </si>
  <si>
    <t xml:space="preserve"> hypothetical protein EUGRSUZ_C00306 [Eucalyptus grandis] KCW78865.1</t>
  </si>
  <si>
    <t>Eucgr.C00290.1.v2.0_nlr_2</t>
  </si>
  <si>
    <t>Eucgr.C00524.1.v2.0</t>
  </si>
  <si>
    <t>Eucgr.C00524.1.v2.0_nlr_1</t>
  </si>
  <si>
    <t xml:space="preserve"> zinc finger BED domain-containing protein DAYSLEEPER [Rhodamnia argentea] XP_030511787.1</t>
  </si>
  <si>
    <t>Eucgr.C00312.1.v2.0</t>
  </si>
  <si>
    <t>Eucgr.C00312.1.v2.0_nlr_1</t>
  </si>
  <si>
    <t>10,3,12,7</t>
  </si>
  <si>
    <t>LPERR10G03230</t>
  </si>
  <si>
    <t>LPERR10G03230_nlr_1</t>
  </si>
  <si>
    <t>brown</t>
  </si>
  <si>
    <t>17,16,1,6,4,5,10,3,12,2,8</t>
  </si>
  <si>
    <t>LOC_Os04g22100.1.MSUv7.0</t>
  </si>
  <si>
    <t>LOC_Os04g22100.1.MSUv7.0_nlr_1</t>
  </si>
  <si>
    <t>1,6,4,5,10,3,12,2,8,7,11,11,11,11,11,11</t>
  </si>
  <si>
    <t>Potri.T012100.1.v3.0</t>
  </si>
  <si>
    <t>Potri.T012100.1.v3.0_nlr_1</t>
  </si>
  <si>
    <t>green</t>
  </si>
  <si>
    <t>1,6,4,5,10,3,12,2,7,9,11,9,9,11,11,11,11,11,11,11,11,11,11,11,11,11,11</t>
  </si>
  <si>
    <t xml:space="preserve"> PREDICTED: probable disease resistance protein At1g61300, partial [Populus euphratica] XP_010999667.1</t>
  </si>
  <si>
    <t>Potri.T016100.1.v3.0</t>
  </si>
  <si>
    <t>Potri.T016100.1.v3.0_nlr_1</t>
  </si>
  <si>
    <t>1,6,4,5,10,3,12,2,8,7,9,11,11,9,11,11,11</t>
  </si>
  <si>
    <t>Potri.T016100.1.v3.0_nlr_2</t>
  </si>
  <si>
    <t>1,4,5,10,3,12,2,8,7,9,11,11,9,11,11,11,11</t>
  </si>
  <si>
    <t>Potri.T016100.1.v3.0_nlr_3</t>
  </si>
  <si>
    <t>1,4,5,10,3,12,2,7</t>
  </si>
  <si>
    <t>Potri.001G405900.1.v3.00.v3.0</t>
  </si>
  <si>
    <t>Potri.001G405900.1.v3.00.v3.0_nlr_1</t>
  </si>
  <si>
    <t>1,6,4,5,10,3,2,8,7,9,11,9,9,11,11</t>
  </si>
  <si>
    <t>Potri.T014400.1.v3.0</t>
  </si>
  <si>
    <t>Potri.T014400.1.v3.0_nlr_1</t>
  </si>
  <si>
    <t>1,6,4,5,10,3,2,7,9,11,11,9</t>
  </si>
  <si>
    <t xml:space="preserve"> probable disease resistance protein At4g27220 [Populus trichocarpa] XP_024447805.1</t>
  </si>
  <si>
    <t>Potri.T014400.1.v3.0_nlr_2</t>
  </si>
  <si>
    <t>1,6,4,5,10,3,12,2,7,9,11,11,9,11,11,11</t>
  </si>
  <si>
    <t>Potri.T025700.1.v3.0</t>
  </si>
  <si>
    <t>Potri.T025700.1.v3.0_nlr_1</t>
  </si>
  <si>
    <t>1,6,4,5,10,3,12,2,8,7,9,11,9,9,11,11,11,11</t>
  </si>
  <si>
    <t>Potri.T025700.1.v3.0_nlr_2</t>
  </si>
  <si>
    <t>1,6,4,5,10,3,12,2,8,7,11,9,9,9,11,11,11,11,11</t>
  </si>
  <si>
    <t>Potri.T025700.1.v3.0_nlr_3</t>
  </si>
  <si>
    <t>1,6,4,5,10,3,12,2,8,7</t>
  </si>
  <si>
    <t>Potri.T028400.1.v3.0</t>
  </si>
  <si>
    <t>Potri.T028400.1.v3.0_nlr_1</t>
  </si>
  <si>
    <t>6,4,5,10,3,12,2,8,7,9,11,9,11,11,11,11,11</t>
  </si>
  <si>
    <t>Potri.T028400.1.v3.0_nlr_2</t>
  </si>
  <si>
    <t>1,6,4,5,10,3,12,2,8,7,9,11,9,9,11,11,11</t>
  </si>
  <si>
    <t>Potri.T028400.1.v3.0_nlr_3</t>
  </si>
  <si>
    <t>1,6,5,10,3,12,2,8,7,11,9,11,9,9</t>
  </si>
  <si>
    <t>Potri.T028400.1.v3.0_nlr_4</t>
  </si>
  <si>
    <t>1,6,4,5,10,3,12,2,8,7,9,9,9,11,11,11,11,9</t>
  </si>
  <si>
    <t>Potri.T026500.1.v3.0</t>
  </si>
  <si>
    <t>Potri.T026500.1.v3.0_nlr_1</t>
  </si>
  <si>
    <t>1,6,4,5,10,3,12,2,8,7,9,9,11,9,11,11,11,11</t>
  </si>
  <si>
    <t>Seita.7G242000.1.v2.2</t>
  </si>
  <si>
    <t>Seita.7G242000.1.v2.2_nlr_1</t>
  </si>
  <si>
    <t>yellow</t>
  </si>
  <si>
    <t>18,1,6,4,5,10,3,12,2,8,7,9,11,11,11,11,11,11,11,11,11,11,11,11,11</t>
  </si>
  <si>
    <t>Seita.7G242000.1.v2.2_nlr_2</t>
  </si>
  <si>
    <t>16,1,6,5,10,3,12,2,8,7,11,11,11</t>
  </si>
  <si>
    <t>Seita.7G242000.1.v2.2_nlr_3</t>
  </si>
  <si>
    <t>17,16,1,6,4,5,10,3,12,2,8,7,11,11,11,9,11,11,11,11,11,11,11,11,11</t>
  </si>
  <si>
    <t>Table S11. Count of additional domains in BED-containing proteins in the analysed proteomes.</t>
  </si>
  <si>
    <t>Total</t>
  </si>
  <si>
    <t>#BED-proteins</t>
  </si>
  <si>
    <t>Domain</t>
  </si>
  <si>
    <t>Triticum aestivum</t>
  </si>
  <si>
    <t>Total Occurences</t>
  </si>
  <si>
    <t>BED-coding only</t>
  </si>
  <si>
    <t>Dimer_Tnp_hAT</t>
  </si>
  <si>
    <t>DUF4413</t>
  </si>
  <si>
    <t>DUF659</t>
  </si>
  <si>
    <t>F-box</t>
  </si>
  <si>
    <t>Calmodulin_bind</t>
  </si>
  <si>
    <t>DnaJ</t>
  </si>
  <si>
    <t>WRKY</t>
  </si>
  <si>
    <t>Ank</t>
  </si>
  <si>
    <t>Glyco_hyd</t>
  </si>
  <si>
    <t>Myb_DNA-bind</t>
  </si>
  <si>
    <t>DBD_Tnp_Hermes</t>
  </si>
  <si>
    <t>DUF295</t>
  </si>
  <si>
    <t>DUF3420</t>
  </si>
  <si>
    <t>FAM177</t>
  </si>
  <si>
    <t>NPR1_like_C</t>
  </si>
  <si>
    <t>NB-ARC</t>
  </si>
  <si>
    <t>AAA</t>
  </si>
  <si>
    <t>NACHT</t>
  </si>
  <si>
    <t>Arch_ATPase</t>
  </si>
  <si>
    <t>PHD</t>
  </si>
  <si>
    <t>zf-C2H2_2</t>
  </si>
  <si>
    <t>KAP_NTPase</t>
  </si>
  <si>
    <t>GRAS</t>
  </si>
  <si>
    <t>TPR</t>
  </si>
  <si>
    <t>FKBP_C</t>
  </si>
  <si>
    <t>Peptidase_C48</t>
  </si>
  <si>
    <t>Syntaxin-6_N</t>
  </si>
  <si>
    <t>TIR</t>
  </si>
  <si>
    <t>Trypan_PARP</t>
  </si>
  <si>
    <t>AP2</t>
  </si>
  <si>
    <t>APG6</t>
  </si>
  <si>
    <t>C1_1</t>
  </si>
  <si>
    <t>Astro_capsid</t>
  </si>
  <si>
    <t>CENP-B_dimeris</t>
  </si>
  <si>
    <t>EF-hand</t>
  </si>
  <si>
    <t>Fmp27_WPPW</t>
  </si>
  <si>
    <t>Myosin_head</t>
  </si>
  <si>
    <t>Nop14</t>
  </si>
  <si>
    <t>UIM</t>
  </si>
  <si>
    <t>WD40</t>
  </si>
  <si>
    <t>ABC_trans_N</t>
  </si>
  <si>
    <t>Beta_protein</t>
  </si>
  <si>
    <t>Cornifin</t>
  </si>
  <si>
    <t>DapB_N</t>
  </si>
  <si>
    <t>DUF1342</t>
  </si>
  <si>
    <t>DUF4196</t>
  </si>
  <si>
    <t>Exo_endo_phos</t>
  </si>
  <si>
    <t>G-alpha</t>
  </si>
  <si>
    <t>HMA</t>
  </si>
  <si>
    <t>HSP70</t>
  </si>
  <si>
    <t>IQ</t>
  </si>
  <si>
    <t>Metallothio_2</t>
  </si>
  <si>
    <t>Metallothio_PEC</t>
  </si>
  <si>
    <t>Peptidase_S49_N</t>
  </si>
  <si>
    <t>Peptidase_M50B</t>
  </si>
  <si>
    <t>PIP49_C</t>
  </si>
  <si>
    <t>Pkinase</t>
  </si>
  <si>
    <t>PUF</t>
  </si>
  <si>
    <t>PyrI_C</t>
  </si>
  <si>
    <t>Ribosomal_L34e</t>
  </si>
  <si>
    <t>RNase_H</t>
  </si>
  <si>
    <t>RNA_helicase</t>
  </si>
  <si>
    <t>RVT_3</t>
  </si>
  <si>
    <t>Sec34</t>
  </si>
  <si>
    <t>Sgf11</t>
  </si>
  <si>
    <t>Sugar_tr</t>
  </si>
  <si>
    <t>SWIB</t>
  </si>
  <si>
    <t>Transposase_24</t>
  </si>
  <si>
    <t>UQ_con</t>
  </si>
  <si>
    <t>Usp</t>
  </si>
  <si>
    <t>zf-Sec23_Sec24</t>
  </si>
  <si>
    <r>
      <rPr>
        <b/>
        <sz val="12"/>
        <color theme="1"/>
        <rFont val="Calibri"/>
        <family val="2"/>
        <scheme val="minor"/>
      </rPr>
      <t xml:space="preserve">Table S12. BED-containing proteins whose BED domains cluster with those of BED-NLRs in the neighbour-network analysis and corresponding additional domains in the Pooideae (orange group). </t>
    </r>
    <r>
      <rPr>
        <sz val="12"/>
        <color theme="1"/>
        <rFont val="Calibri"/>
        <family val="2"/>
        <scheme val="minor"/>
      </rPr>
      <t>Background colour represents the group defined in Table S5. The domain composition of the BED-containing proteins is indicated in the "Domains" column, the presence of Nuclear Localization Signal in the "NLS" column (#N/A: no NLS identified), and whether a particular BED-only coding protein is located in a NLR-related region in the last column.</t>
    </r>
  </si>
  <si>
    <t>Protein ID</t>
  </si>
  <si>
    <t>Group</t>
  </si>
  <si>
    <t>cluster</t>
  </si>
  <si>
    <t>Domains</t>
  </si>
  <si>
    <t>NLS</t>
  </si>
  <si>
    <t>AET6Gv20767800.3</t>
  </si>
  <si>
    <t>orange</t>
  </si>
  <si>
    <t>cluster_II</t>
  </si>
  <si>
    <t>Bradi2g25117.1.p</t>
  </si>
  <si>
    <t>HORVU2Hr1G054220.1</t>
  </si>
  <si>
    <t>HORVU6Hr1G027260.1</t>
  </si>
  <si>
    <t>HORVU6Hr1G085090.1</t>
  </si>
  <si>
    <t>HORVU7Hr1G027110.2</t>
  </si>
  <si>
    <t>TraesCS3A02G304000.1</t>
  </si>
  <si>
    <t>TraesCS4A02G069300.1</t>
  </si>
  <si>
    <t>AET5Gv21122100.5</t>
  </si>
  <si>
    <t>cluster_I</t>
  </si>
  <si>
    <t>Bradi3g42745.1.p</t>
  </si>
  <si>
    <t>Brast08G141500.1.p</t>
  </si>
  <si>
    <t>HORVU5Hr1G114920.5</t>
  </si>
  <si>
    <t>TraesCS5B02G501500.1</t>
  </si>
  <si>
    <t>was with Dimer_Tnp_hAT domain in RenSeqv1.0 annotation</t>
  </si>
  <si>
    <t>TraesCS5D02G501900.1</t>
  </si>
  <si>
    <t>TRIDC5AG069450.1</t>
  </si>
  <si>
    <t>AET5Gv20489600.2</t>
  </si>
  <si>
    <t>HORVU0Hr1G031720.1</t>
  </si>
  <si>
    <t>HORVU1Hr1G068040.1</t>
  </si>
  <si>
    <t>HORVU2Hr1G057120.1</t>
  </si>
  <si>
    <t>HORVU6Hr1G060060.1</t>
  </si>
  <si>
    <t>TraesCS5B01G377100.1_1</t>
  </si>
  <si>
    <t>from RenSeqv1.0 annotation</t>
  </si>
  <si>
    <t>TraesCS3B01G317800.1</t>
  </si>
  <si>
    <t>TraesCS3B01G269600.1</t>
  </si>
  <si>
    <t>TraesCS7A01G447400.1</t>
  </si>
  <si>
    <t>TraesCS5B01G501500.1</t>
  </si>
  <si>
    <t>TraesCS5D01G501900.1</t>
  </si>
  <si>
    <t>Bradi3g19727.1</t>
  </si>
  <si>
    <t>HORVU1Hr1G041980.2</t>
  </si>
  <si>
    <t>HORVU4Hr1G021850.1</t>
  </si>
  <si>
    <t>AET5Gv20830600.9</t>
  </si>
  <si>
    <t>TraesCS1B01G158800.1</t>
  </si>
  <si>
    <r>
      <t xml:space="preserve">Table S13. BED-containing proteins whose BED domains cluster with those of BED-NLRs in the neighbour-network analysis and corresponding additional domains in Ehrhartoideae (brown group), Panicoideae (yellow group), Fabideae (blue group) and Malpighiales (green group). Background colour represents the groups defined in Table S5. </t>
    </r>
    <r>
      <rPr>
        <sz val="12"/>
        <color theme="1"/>
        <rFont val="Calibri"/>
        <family val="2"/>
        <scheme val="minor"/>
      </rPr>
      <t>The domain composition of the BED-containing proteins is indicated in the "Domains" column, the presence of Nuclear Localization Signal in the "NLS" column (#N/A: no NLS identified).</t>
    </r>
  </si>
  <si>
    <t>Eucgr.E02336.1.p</t>
  </si>
  <si>
    <t>Eucgr.E02343.1.p</t>
  </si>
  <si>
    <t>Eucgr.E02624.1.p</t>
  </si>
  <si>
    <t>Eucgr.E02626.1.p</t>
  </si>
  <si>
    <t>Eucgr.E02965.1.p</t>
  </si>
  <si>
    <t>Tp57577_TGAC_v2_mRNA18409</t>
  </si>
  <si>
    <t>Eucgr.F00903.1.p</t>
  </si>
  <si>
    <t>Eucgr.B00447.1.p</t>
  </si>
  <si>
    <t>Eucgr.F00831.1.p</t>
  </si>
  <si>
    <t>Glyma.11G175300.1.p</t>
  </si>
  <si>
    <t>Glyma.18G090200.1.p</t>
  </si>
  <si>
    <t>Glyma.12G125500.1.p</t>
  </si>
  <si>
    <t>Glyma.07G117200.1.p</t>
  </si>
  <si>
    <t>Glyma.10G104600.1.p</t>
  </si>
  <si>
    <t>Phvul.010G141566.1.p</t>
  </si>
  <si>
    <t>BGIOSGA021203-PA</t>
  </si>
  <si>
    <t>BGIOSGA024196-PA</t>
  </si>
  <si>
    <t>LPERR10G03230.1</t>
  </si>
  <si>
    <t>LPERR12G14130.1</t>
  </si>
  <si>
    <t>LOC_Os01g12280.1</t>
  </si>
  <si>
    <t>BGIOSGA002103-PA</t>
  </si>
  <si>
    <t>LOC_Os12g39030.1</t>
  </si>
  <si>
    <t>BGIOSGA006010-PA</t>
  </si>
  <si>
    <t>BGIOSGA037670-PA</t>
  </si>
  <si>
    <t>LOC_Os12g39020.1</t>
  </si>
  <si>
    <t>BGIOSGA040723-PA</t>
  </si>
  <si>
    <t>BGIOSGA037669-PA</t>
  </si>
  <si>
    <t>LPERR12G14140.1</t>
  </si>
  <si>
    <t>Potri.009G149800.1</t>
  </si>
  <si>
    <t>Pavir.1KG102100.1.p</t>
  </si>
  <si>
    <t>Pavir.1KG331600.1.p</t>
  </si>
  <si>
    <t>Pavir.1NG023400.1.p</t>
  </si>
  <si>
    <t>Pavir.1NG254500.1.p</t>
  </si>
  <si>
    <t>Pavir.1NG423500.1.p</t>
  </si>
  <si>
    <t>Pavir.2NG020600.1.p</t>
  </si>
  <si>
    <t>Pavir.2NG343500.1.p</t>
  </si>
  <si>
    <t>Pavir.2NG396300.1.p</t>
  </si>
  <si>
    <t>Pavir.3KG412800.1.p</t>
  </si>
  <si>
    <t>Pavir.4NG278100.1.p</t>
  </si>
  <si>
    <t>Pavir.5KG225200.1.p</t>
  </si>
  <si>
    <t>Pavir.5NG242900.1.p</t>
  </si>
  <si>
    <t>Pavir.6KG210100.1.p</t>
  </si>
  <si>
    <t>Pavir.6KG302000.1.p</t>
  </si>
  <si>
    <t>Pavir.6NG115900.1.p</t>
  </si>
  <si>
    <t>Pavir.8KG255200.1.p</t>
  </si>
  <si>
    <t>Pavir.8NG195600.1.p</t>
  </si>
  <si>
    <t>Pavir.8NG205900.1.p</t>
  </si>
  <si>
    <t>Pavir.9NG502000.1.p</t>
  </si>
  <si>
    <t>Pavir.J241500.1.p</t>
  </si>
  <si>
    <t>Pavir.J279700.1.p</t>
  </si>
  <si>
    <t>Pavir.J318000.1.p</t>
  </si>
  <si>
    <t>Pavir.J344700.1.p</t>
  </si>
  <si>
    <t>Pavir.J469900.1.p</t>
  </si>
  <si>
    <t>Pavir.J563400.1.p</t>
  </si>
  <si>
    <t>Pavir.J662100.1.p</t>
  </si>
  <si>
    <t>Pavir.J747900.1.p</t>
  </si>
  <si>
    <t>Pavir.J768800.1.p</t>
  </si>
  <si>
    <t>Zm00001d003128_P001</t>
  </si>
  <si>
    <t>Zm00001d003194_P001</t>
  </si>
  <si>
    <t>Zm00001d015283_P002</t>
  </si>
  <si>
    <t>Zm00001d017846_P007</t>
  </si>
  <si>
    <t>Zm00001d028972_P001</t>
  </si>
  <si>
    <t>Zm00001d047922_P001</t>
  </si>
  <si>
    <t>Zm00001d053219_P001</t>
  </si>
  <si>
    <t>Pahal.B01358.1</t>
  </si>
  <si>
    <t>Pahal.B02658.1</t>
  </si>
  <si>
    <t>Pahal.C03699.1</t>
  </si>
  <si>
    <t>Pahal.F01200.1</t>
  </si>
  <si>
    <t>Pahal.J00339.1</t>
  </si>
  <si>
    <t>Pahal.J01641.1</t>
  </si>
  <si>
    <t>Pavir.1KG445100.1.p</t>
  </si>
  <si>
    <t>Pavir.1NG316100.1.p</t>
  </si>
  <si>
    <t>Pavir.2KG079100.1.p</t>
  </si>
  <si>
    <t>Pavir.2KG311500.1.p</t>
  </si>
  <si>
    <t>Pavir.2KG479800.1.p</t>
  </si>
  <si>
    <t>Pavir.2NG305200.1.p</t>
  </si>
  <si>
    <t>Pavir.2NG328000.1.p</t>
  </si>
  <si>
    <t>Pavir.2NG328400.1.p</t>
  </si>
  <si>
    <t>Pavir.2NG402500.1.p</t>
  </si>
  <si>
    <t>Pavir.2NG429200.1.p</t>
  </si>
  <si>
    <t>Pavir.3KG233300.1.p</t>
  </si>
  <si>
    <t>Pavir.3KG343900.1.p</t>
  </si>
  <si>
    <t>Pavir.4NG172900.1.p</t>
  </si>
  <si>
    <t>Pavir.5KG512000.1.p</t>
  </si>
  <si>
    <t>Pavir.5NG292200.1.p</t>
  </si>
  <si>
    <t>Pavir.6KG083400.1.p</t>
  </si>
  <si>
    <t>Pavir.6KG161900.1.p</t>
  </si>
  <si>
    <t>Glyco_hyd_65N_2</t>
  </si>
  <si>
    <t>Pavir.6NG049700.1.p</t>
  </si>
  <si>
    <t>Pavir.6NG084900.1.p</t>
  </si>
  <si>
    <t>Pavir.7KG080200.1.p</t>
  </si>
  <si>
    <t>Pavir.7KG396300.1.p</t>
  </si>
  <si>
    <t>Pavir.7NG366100.1.p</t>
  </si>
  <si>
    <t>Pavir.8KG229800.1.p</t>
  </si>
  <si>
    <t>Pavir.8KG243000.1.p</t>
  </si>
  <si>
    <t>Pavir.9KG306300.1.p</t>
  </si>
  <si>
    <t>Pavir.9NG131200.1.p</t>
  </si>
  <si>
    <t>Pavir.9NG203000.1.p</t>
  </si>
  <si>
    <t>Pavir.9NG342800.1.p</t>
  </si>
  <si>
    <t>Pavir.J036700.1.p</t>
  </si>
  <si>
    <t>Pavir.J098600.1.p</t>
  </si>
  <si>
    <t>Pavir.J400600.1.p</t>
  </si>
  <si>
    <t>Pavir.J458400.1.p</t>
  </si>
  <si>
    <t>Pavir.J479600.1.p</t>
  </si>
  <si>
    <t>Pavir.J636100.1.p</t>
  </si>
  <si>
    <t>Seita.2G194100.1.p</t>
  </si>
  <si>
    <t>Zm00001d024229_P001</t>
  </si>
  <si>
    <t>Zm00001d026358_P001</t>
  </si>
  <si>
    <t>Zm00001d049450_P007</t>
  </si>
  <si>
    <t>Pahal.B01450.1</t>
  </si>
  <si>
    <t>Pavir.1NG092200.1.p</t>
  </si>
  <si>
    <t>Pavir.2KG194600.1.p</t>
  </si>
  <si>
    <t>Pavir.2KG362800.1.p</t>
  </si>
  <si>
    <t>Pavir.4NG021300.1.p</t>
  </si>
  <si>
    <t>Pavir.5NG156000.1.p</t>
  </si>
  <si>
    <t>Pavir.5NG487100.1.p</t>
  </si>
  <si>
    <t>Pavir.6KG348400.1.p</t>
  </si>
  <si>
    <t>Pavir.7NG041700.1.p</t>
  </si>
  <si>
    <t>Pavir.9KG245400.1.p</t>
  </si>
  <si>
    <t>Pavir.9NG118300.1.p</t>
  </si>
  <si>
    <t>Pavir.9NG336800.1.p</t>
  </si>
  <si>
    <t>Pavir.J080500.1.p</t>
  </si>
  <si>
    <t>Zm00001d006692_P001</t>
  </si>
  <si>
    <t>Zm00001d015593_P001</t>
  </si>
  <si>
    <t>Zm00001d025207_P001</t>
  </si>
  <si>
    <t>Zm00001d032348_P001</t>
  </si>
  <si>
    <t>Zm00001d040607_P001</t>
  </si>
  <si>
    <t>Zm00001d043354_P006</t>
  </si>
  <si>
    <t>Zm00001d051141_P001</t>
  </si>
  <si>
    <t>Pavir.1KG188600.1.p</t>
  </si>
  <si>
    <t>Pavir.J603200.1.p</t>
  </si>
  <si>
    <t>Pavir.1KG339100.1.p</t>
  </si>
  <si>
    <t>Pavir.7KG253800.1.p</t>
  </si>
  <si>
    <t>Pavir.2KG321500.1.p</t>
  </si>
  <si>
    <t>Pahal.B02659.1</t>
  </si>
  <si>
    <r>
      <t xml:space="preserve">Table S14. Enrichment analysis of additional domains found in BED-containing proteins whose BED domains cluster with those of BED-NLRs in the neighbour-network analysis in Pooideae (orange group), Ehrhartoideae (brown group), Panicoideae (yellow group), Fabideae (blue group) and Malpighiales (green group). </t>
    </r>
    <r>
      <rPr>
        <sz val="12"/>
        <color theme="1"/>
        <rFont val="Calibri"/>
        <family val="2"/>
        <scheme val="minor"/>
      </rPr>
      <t>Fisher's exact test with alternative hypothesis = greater was performed for each group (p-values &lt; 0.05 are shown in green).</t>
    </r>
  </si>
  <si>
    <t>Orange in cluster</t>
  </si>
  <si>
    <t>Orange_total</t>
  </si>
  <si>
    <t>Fisher Exact test (p-value, alternative hypothesis = greater)</t>
  </si>
  <si>
    <t>Yellow in cluster</t>
  </si>
  <si>
    <t>Yellow_total</t>
  </si>
  <si>
    <t>Brown in cluster</t>
  </si>
  <si>
    <t>Brown_total</t>
  </si>
  <si>
    <t>Blue in cluster</t>
  </si>
  <si>
    <t>Blue_total</t>
  </si>
  <si>
    <t>Green in cluster</t>
  </si>
  <si>
    <t>Green_total</t>
  </si>
  <si>
    <t>In cluster total</t>
  </si>
  <si>
    <t>BED-conding only*</t>
  </si>
  <si>
    <t>All domains in BED-containing proteins (minus NLR-related domains)</t>
  </si>
  <si>
    <t>*minus single BED surrounded by NLR-related regions (see Figure 3 and Figure S4-S7)</t>
  </si>
  <si>
    <r>
      <t xml:space="preserve">Table S15. Identification of Nuclear Localization Signals in BED-containing proteins from species with BED-NLRs. </t>
    </r>
    <r>
      <rPr>
        <sz val="12"/>
        <color theme="1"/>
        <rFont val="Calibri"/>
        <family val="2"/>
        <scheme val="minor"/>
      </rPr>
      <t>Proteins highlighted in red possess more than one NLS. The table indicates whether the protein is a BED-NLRs (BED-NLR column) and if not, whether its BED domain clustered with BED domains from BED-NLRs (in clade column). Distances between the NLS and BED domains are reported in the corresponding column and the last column shows whether the NLS is located within 40 amino-acid from the BED domain.</t>
    </r>
  </si>
  <si>
    <t>Query</t>
  </si>
  <si>
    <t>Start BED domain</t>
  </si>
  <si>
    <t>Stop BED domain</t>
  </si>
  <si>
    <t>Signal</t>
  </si>
  <si>
    <t>Start NLS</t>
  </si>
  <si>
    <t>End NLS</t>
  </si>
  <si>
    <t>AnnotationType</t>
  </si>
  <si>
    <t>in_cluster?</t>
  </si>
  <si>
    <t>BED-NLR</t>
  </si>
  <si>
    <t>Distance from start BED domain</t>
  </si>
  <si>
    <t xml:space="preserve">Distance from end BED domain </t>
  </si>
  <si>
    <t>Located +/- 40 AA from BED domain</t>
  </si>
  <si>
    <t>AET1Gv20001900.2</t>
  </si>
  <si>
    <t>KKRKKI</t>
  </si>
  <si>
    <t>Potential</t>
  </si>
  <si>
    <t>No</t>
  </si>
  <si>
    <t>AET2Gv20258400.6</t>
  </si>
  <si>
    <t>HTRQK</t>
  </si>
  <si>
    <t>AET2Gv20895600.6</t>
  </si>
  <si>
    <t>GSRRKR</t>
  </si>
  <si>
    <t>AET2Gv21028800.5</t>
  </si>
  <si>
    <t>RRRSM</t>
  </si>
  <si>
    <t>AET3Gv20477800.26</t>
  </si>
  <si>
    <t>KRERRK</t>
  </si>
  <si>
    <t>AET3Gv20490200.34</t>
  </si>
  <si>
    <t>AET3Gv20623400.3</t>
  </si>
  <si>
    <t>AGKRRK</t>
  </si>
  <si>
    <t>AET4Gv20574700.1</t>
  </si>
  <si>
    <t>ARKRKR</t>
  </si>
  <si>
    <t>KRARAC</t>
  </si>
  <si>
    <t>By Expert</t>
  </si>
  <si>
    <t>AET5Gv21116200.5</t>
  </si>
  <si>
    <t>TKRRKK</t>
  </si>
  <si>
    <t>BGIOSGA001450-PA</t>
  </si>
  <si>
    <t>LKRQRD</t>
  </si>
  <si>
    <t>BGIOSGA002631-PA</t>
  </si>
  <si>
    <t>KPKKKT</t>
  </si>
  <si>
    <t>VRKRRR</t>
  </si>
  <si>
    <t>BGIOSGA014175-PA</t>
  </si>
  <si>
    <t>KKRRSS</t>
  </si>
  <si>
    <t>BGIOSGA017158-PA</t>
  </si>
  <si>
    <t>KKRSKA</t>
  </si>
  <si>
    <t>KRKRVT</t>
  </si>
  <si>
    <t>BGIOSGA017162-PA</t>
  </si>
  <si>
    <t>KKMKLE</t>
  </si>
  <si>
    <t>BGIOSGA019631-PA</t>
  </si>
  <si>
    <t>RKKPR</t>
  </si>
  <si>
    <t>PAKKAK</t>
  </si>
  <si>
    <t>BGIOSGA027237-PA</t>
  </si>
  <si>
    <t>KRRRSE</t>
  </si>
  <si>
    <t>BGIOSGA029503-PA</t>
  </si>
  <si>
    <t>HCGKK</t>
  </si>
  <si>
    <t>BGIOSGA037354-PA</t>
  </si>
  <si>
    <t>RRRKRS</t>
  </si>
  <si>
    <t>RHVNR</t>
  </si>
  <si>
    <t>Bradi2g40703.1.p</t>
  </si>
  <si>
    <t>Bradi3g19727.1.p</t>
  </si>
  <si>
    <t>HLKTH</t>
  </si>
  <si>
    <t>Bradi3g24662.1.p</t>
  </si>
  <si>
    <t>AAKRRL</t>
  </si>
  <si>
    <t>Bradi4g03540.1.p</t>
  </si>
  <si>
    <t>TKRPR</t>
  </si>
  <si>
    <t>Bradi5g22162.1.p</t>
  </si>
  <si>
    <t>SRKRKR</t>
  </si>
  <si>
    <t>Bradi5g22179.1.p</t>
  </si>
  <si>
    <t>RGKRKR</t>
  </si>
  <si>
    <t>Bradi5g22187.1.p</t>
  </si>
  <si>
    <t>Brast01G252000.1.p</t>
  </si>
  <si>
    <t>Brast07G116500.1.p</t>
  </si>
  <si>
    <t>GKRKKK</t>
  </si>
  <si>
    <t>KKRPD</t>
  </si>
  <si>
    <t>HLKIH</t>
  </si>
  <si>
    <t>Brast09G212700.1.p</t>
  </si>
  <si>
    <t>Brast10G036100.1.p</t>
  </si>
  <si>
    <t>Brast10G142600.1.p</t>
  </si>
  <si>
    <t>Eucgr.B00689.1.p</t>
  </si>
  <si>
    <t>ARKKRR</t>
  </si>
  <si>
    <t>Eucgr.B02527.1.p</t>
  </si>
  <si>
    <t>SRKRRQ</t>
  </si>
  <si>
    <t>Eucgr.F00886.1.p</t>
  </si>
  <si>
    <t>Eucgr.F00906.1.p</t>
  </si>
  <si>
    <t>GEKRKR</t>
  </si>
  <si>
    <t>Glyma.01G031600.1.p</t>
  </si>
  <si>
    <t>RKEKKRR</t>
  </si>
  <si>
    <t>Glyma.01G121600.1.p</t>
  </si>
  <si>
    <t>RKKQKT</t>
  </si>
  <si>
    <t>Glyma.02G159600.1.p</t>
  </si>
  <si>
    <t>RRRDRR</t>
  </si>
  <si>
    <t>Glyma.03G061600.1.p</t>
  </si>
  <si>
    <t>SKKRAR</t>
  </si>
  <si>
    <t>Glyma.03G072500.1.p</t>
  </si>
  <si>
    <t>KDKLKK</t>
  </si>
  <si>
    <t>KKKRRS</t>
  </si>
  <si>
    <t>SKKRRK</t>
  </si>
  <si>
    <t>Glyma.03G080400.1.p</t>
  </si>
  <si>
    <t>Glyma.03G093900.1.p</t>
  </si>
  <si>
    <t>VGRKRK</t>
  </si>
  <si>
    <t>Glyma.04G108300.1.p</t>
  </si>
  <si>
    <t>Glyma.04G117600.1.p</t>
  </si>
  <si>
    <t>Glyma.04G135600.1.p</t>
  </si>
  <si>
    <t>Glyma.05G013900.1.p</t>
  </si>
  <si>
    <t>Glyma.05G095700.1.p</t>
  </si>
  <si>
    <t>Glyma.06G230700.1.p</t>
  </si>
  <si>
    <t>KTKKRK</t>
  </si>
  <si>
    <t>PKKRKT</t>
  </si>
  <si>
    <t>Glyma.07G148200.1.p</t>
  </si>
  <si>
    <t>QKKRKRRL</t>
  </si>
  <si>
    <t>Glyma.08G250100.1.p</t>
  </si>
  <si>
    <t>Glyma.08G283900.1.p</t>
  </si>
  <si>
    <t>KNKRRKVR</t>
  </si>
  <si>
    <t>Glyma.09G000200.1.p</t>
  </si>
  <si>
    <t>Glyma.09G162300.1.p</t>
  </si>
  <si>
    <t>EKRKKE</t>
  </si>
  <si>
    <t>KRPKP</t>
  </si>
  <si>
    <t>Glyma.10G020400.1.p</t>
  </si>
  <si>
    <t>Glyma.10G088500.1.p</t>
  </si>
  <si>
    <t>Glyma.10G121900.1.p</t>
  </si>
  <si>
    <t>Glyma.11G206600.1.p</t>
  </si>
  <si>
    <t>KEKKRR</t>
  </si>
  <si>
    <t>Glyma.11G256900.1.p</t>
  </si>
  <si>
    <t>KRERKQ</t>
  </si>
  <si>
    <t>Glyma.13G159300.1.p</t>
  </si>
  <si>
    <t>KNKKRK</t>
  </si>
  <si>
    <t>Experimental</t>
  </si>
  <si>
    <t>Glyma.13G192700.1.p</t>
  </si>
  <si>
    <t>Glyma.14G162700.1.p</t>
  </si>
  <si>
    <t>KKRKRL</t>
  </si>
  <si>
    <t>Glyma.15G148600.1.p</t>
  </si>
  <si>
    <t>Glyma.15G233900.1.p</t>
  </si>
  <si>
    <t>KSNKR</t>
  </si>
  <si>
    <t>Glyma.16G211600.1.p</t>
  </si>
  <si>
    <t>GTKRKR</t>
  </si>
  <si>
    <t>Glyma.17G122200.1.p</t>
  </si>
  <si>
    <t>Glyma.17G188400.1.p</t>
  </si>
  <si>
    <t>KKKKDT</t>
  </si>
  <si>
    <t>Glyma.17G232100.1.p</t>
  </si>
  <si>
    <t>PKKRKA</t>
  </si>
  <si>
    <t>Glyma.18G099100.1.p</t>
  </si>
  <si>
    <t>Glyma.18G112000.1.p</t>
  </si>
  <si>
    <t>Glyma.18G113800.1.p</t>
  </si>
  <si>
    <t>Glyma.18G137900.1.p</t>
  </si>
  <si>
    <t>Glyma.18G281500.1.p</t>
  </si>
  <si>
    <t>GKKRKRQD</t>
  </si>
  <si>
    <t>KRKRKR</t>
  </si>
  <si>
    <t>Glyma.18G281700.1.p</t>
  </si>
  <si>
    <t>RKRQD</t>
  </si>
  <si>
    <t>Glyma.19G056600.1.p</t>
  </si>
  <si>
    <t>KKRKLN</t>
  </si>
  <si>
    <t>NKKRH</t>
  </si>
  <si>
    <t>Glyma.19G102600.1.p</t>
  </si>
  <si>
    <t>Glyma.19G103700.1.p</t>
  </si>
  <si>
    <t>RKTMR</t>
  </si>
  <si>
    <t>Glyma.19G239600.1.p</t>
  </si>
  <si>
    <t>Glyma.20G072800.1.p</t>
  </si>
  <si>
    <t>Glyma.20G074600.1.p</t>
  </si>
  <si>
    <t>Glyma.20G079200.1.p</t>
  </si>
  <si>
    <t>KRRRRP</t>
  </si>
  <si>
    <t>Glyma.U023300.1.p</t>
  </si>
  <si>
    <t>HORVU5Hr1G122660.4</t>
  </si>
  <si>
    <t>SRKRSR</t>
  </si>
  <si>
    <t>Rph15</t>
  </si>
  <si>
    <t>LOC_Os01g02100.2</t>
  </si>
  <si>
    <t>LOC_Os01g36670.1</t>
  </si>
  <si>
    <t>LOC_Os01g52430.1</t>
  </si>
  <si>
    <t>KRKRP</t>
  </si>
  <si>
    <t>RQRKN</t>
  </si>
  <si>
    <t>LOC_Os04g22100.1</t>
  </si>
  <si>
    <t>LOC_Os04g53120.1</t>
  </si>
  <si>
    <t>LOC_Os04g53160.1</t>
  </si>
  <si>
    <t>LOC_Os08g09810.1</t>
  </si>
  <si>
    <t>KRKSKS</t>
  </si>
  <si>
    <t>LOC_Os08g09840.1</t>
  </si>
  <si>
    <t>LPERR01G16460.2</t>
  </si>
  <si>
    <t>LPERR04G21310.1</t>
  </si>
  <si>
    <t>KHKIH</t>
  </si>
  <si>
    <t>LPERR04G21350.1</t>
  </si>
  <si>
    <t>RRKRSK</t>
  </si>
  <si>
    <t>LPERR04G21390.1</t>
  </si>
  <si>
    <t>Medtr7g018780.1</t>
  </si>
  <si>
    <t>KKRKSE</t>
  </si>
  <si>
    <t>Medtr7g018810.1</t>
  </si>
  <si>
    <t>GKKRKR</t>
  </si>
  <si>
    <t>Pahal.B01332.1</t>
  </si>
  <si>
    <t>KRKEKA</t>
  </si>
  <si>
    <t>Pahal.B03206.1</t>
  </si>
  <si>
    <t>AGSKRK</t>
  </si>
  <si>
    <t>Pahal.C04447.1</t>
  </si>
  <si>
    <t>Pahal.C04570.1</t>
  </si>
  <si>
    <t>Pahal.E03242.1</t>
  </si>
  <si>
    <t>PKKKRK</t>
  </si>
  <si>
    <t>Pahal.F01374.1</t>
  </si>
  <si>
    <t>KKKERK</t>
  </si>
  <si>
    <t>Pahal.G00041.1</t>
  </si>
  <si>
    <t>Pahal.G00842.1</t>
  </si>
  <si>
    <t>Pahal.G02239.1</t>
  </si>
  <si>
    <t>Pahal.G02364.1</t>
  </si>
  <si>
    <t>Pahal.H01672.1</t>
  </si>
  <si>
    <t>KRLKH</t>
  </si>
  <si>
    <t>Pahal.I04669.1</t>
  </si>
  <si>
    <t>TIKKK</t>
  </si>
  <si>
    <t>KKRAKV</t>
  </si>
  <si>
    <t>RCRKR</t>
  </si>
  <si>
    <t>Pavir.2KG096500.1.p</t>
  </si>
  <si>
    <t>AKKRKRL</t>
  </si>
  <si>
    <t>HRKKK</t>
  </si>
  <si>
    <t>Pavir.2KG112400.1.p</t>
  </si>
  <si>
    <t>KAGSKRK</t>
  </si>
  <si>
    <t>Pavir.2KG151500.1.p</t>
  </si>
  <si>
    <t>RRRGPR</t>
  </si>
  <si>
    <t>RRQGM</t>
  </si>
  <si>
    <t>PRKGK</t>
  </si>
  <si>
    <t>Pavir.2KG516200.1.p</t>
  </si>
  <si>
    <t>Pavir.2NG178900.1.p</t>
  </si>
  <si>
    <t>Pavir.2NG252400.1.p</t>
  </si>
  <si>
    <t>IHKRT</t>
  </si>
  <si>
    <t>Pavir.3KG155900.1.p</t>
  </si>
  <si>
    <t>Pavir.3KG230200.1.p</t>
  </si>
  <si>
    <t>KKRRRK</t>
  </si>
  <si>
    <t>Pavir.3KG240400.1.p</t>
  </si>
  <si>
    <t>Pavir.4KG097700.1.p</t>
  </si>
  <si>
    <t>EKRKRS</t>
  </si>
  <si>
    <t>Pavir.4NG219800.1.p</t>
  </si>
  <si>
    <t>FKKLFK</t>
  </si>
  <si>
    <t>RKKRKS</t>
  </si>
  <si>
    <t>Pavir.5KG154400.1.p</t>
  </si>
  <si>
    <t>RTKRR</t>
  </si>
  <si>
    <t>Pavir.5KG219700.1.p</t>
  </si>
  <si>
    <t>KKRSLE</t>
  </si>
  <si>
    <t>Pavir.5KG404700.1.p</t>
  </si>
  <si>
    <t>KRRGRG</t>
  </si>
  <si>
    <t>Pavir.5KG434000.1.p</t>
  </si>
  <si>
    <t>KRKRLS</t>
  </si>
  <si>
    <t>Pavir.5NG159800.1.p</t>
  </si>
  <si>
    <t>Pavir.5NG287600.1.p</t>
  </si>
  <si>
    <t>Pavir.5NG489100.1.p</t>
  </si>
  <si>
    <t>Pavir.6KG038600.1.p</t>
  </si>
  <si>
    <t>GRKRRRRK</t>
  </si>
  <si>
    <t>Pavir.6KG039000.1.p</t>
  </si>
  <si>
    <t>Pavir.6KG048600.1.p</t>
  </si>
  <si>
    <t>DKEKLK</t>
  </si>
  <si>
    <t>HAKRL</t>
  </si>
  <si>
    <t>MKHKK</t>
  </si>
  <si>
    <t>KRHRC</t>
  </si>
  <si>
    <t>Pavir.7KG351800.1.p</t>
  </si>
  <si>
    <t>Pavir.7KG354500.1.p</t>
  </si>
  <si>
    <t>NKRRRK</t>
  </si>
  <si>
    <t>Pavir.7NG360500.1.p</t>
  </si>
  <si>
    <t>Pavir.7NG360800.1.p</t>
  </si>
  <si>
    <t>Pavir.7NG395900.1.p</t>
  </si>
  <si>
    <t>Pavir.7NG440300.1.p</t>
  </si>
  <si>
    <t>Pavir.8NG168600.1.p</t>
  </si>
  <si>
    <t>SRKRRS</t>
  </si>
  <si>
    <t>Pavir.8NG178600.1.p</t>
  </si>
  <si>
    <t>QSKRRK</t>
  </si>
  <si>
    <t>Pavir.8NG224200.1.p</t>
  </si>
  <si>
    <t>RAKRAR</t>
  </si>
  <si>
    <t>Pavir.J361500.1.p</t>
  </si>
  <si>
    <t>Pavir.J410500.1.p</t>
  </si>
  <si>
    <t>Pavir.J445200.1.p</t>
  </si>
  <si>
    <t>Pavir.J506700.1.p</t>
  </si>
  <si>
    <t>Phvul.002G102700.1.p</t>
  </si>
  <si>
    <t>Phvul.004G137500.1.p</t>
  </si>
  <si>
    <t>Phvul.005G117900.1.p</t>
  </si>
  <si>
    <t>Phvul.011G074800.1.p</t>
  </si>
  <si>
    <t>Potri.001G196200.1</t>
  </si>
  <si>
    <t>KKKRKA</t>
  </si>
  <si>
    <t>Potri.001G201800.1</t>
  </si>
  <si>
    <t>QPSKRR</t>
  </si>
  <si>
    <t>Potri.001G383800.1</t>
  </si>
  <si>
    <t>Potri.003G031700.1</t>
  </si>
  <si>
    <t>Potri.006G021300.1</t>
  </si>
  <si>
    <t>RKKRKSK</t>
  </si>
  <si>
    <t>Potri.006G212300.1</t>
  </si>
  <si>
    <t>MGKRK</t>
  </si>
  <si>
    <t>Potri.008G011500.1</t>
  </si>
  <si>
    <t>Potri.011G104000.1</t>
  </si>
  <si>
    <t>Potri.012G059200.1</t>
  </si>
  <si>
    <t>Potri.016G018800.1</t>
  </si>
  <si>
    <t>Potri.016G027700.1</t>
  </si>
  <si>
    <t>WKQKK</t>
  </si>
  <si>
    <t>Potri.017G020600.1</t>
  </si>
  <si>
    <t>RKRQRD</t>
  </si>
  <si>
    <t>Potri.017G022000.1</t>
  </si>
  <si>
    <t>KRRKVS</t>
  </si>
  <si>
    <t>Potri.018G032800.1</t>
  </si>
  <si>
    <t>Potri.018G126500.1</t>
  </si>
  <si>
    <t>RRCRSR</t>
  </si>
  <si>
    <t>Potri.T053000.1</t>
  </si>
  <si>
    <t>RIKRKR</t>
  </si>
  <si>
    <t>Potri.T078500.1</t>
  </si>
  <si>
    <t>DNKRRKVS</t>
  </si>
  <si>
    <t>SapurV1A.0020s0660.1.p</t>
  </si>
  <si>
    <t>SapurV1A.0026s0130.1.p</t>
  </si>
  <si>
    <t>SapurV1A.0070s0660.1.p</t>
  </si>
  <si>
    <t>RTKRRKK</t>
  </si>
  <si>
    <t>SapurV1A.0118s0480.1.p</t>
  </si>
  <si>
    <t>KKRRRT</t>
  </si>
  <si>
    <t>SapurV1A.0148s0140.1.p</t>
  </si>
  <si>
    <t>SapurV1A.0154s0190.1.p</t>
  </si>
  <si>
    <t>SapurV1A.0295s0460.1.p</t>
  </si>
  <si>
    <t>SapurV1A.0344s0280.1.p</t>
  </si>
  <si>
    <t>SapurV1A.0851s0040.1.p</t>
  </si>
  <si>
    <t>SapurV1A.1186s0050.1.p</t>
  </si>
  <si>
    <t>TRRKRR</t>
  </si>
  <si>
    <t>SapurV1A.2557s0010.1.p</t>
  </si>
  <si>
    <t>SapurV1A.3382s0020.1.p</t>
  </si>
  <si>
    <t>KTQKR</t>
  </si>
  <si>
    <t>Seita.5G198600.1.p</t>
  </si>
  <si>
    <t>KRRRRQ</t>
  </si>
  <si>
    <t>Seita.7G242000.1.p</t>
  </si>
  <si>
    <t>Seita.7G242200.1.p</t>
  </si>
  <si>
    <t>Tp57577_TGAC_v2_mRNA16378</t>
  </si>
  <si>
    <t>KKRKRQK</t>
  </si>
  <si>
    <t>Tp57577_TGAC_v2_mRNA16775</t>
  </si>
  <si>
    <t>KKRKSS</t>
  </si>
  <si>
    <t>Tp57577_TGAC_v2_mRNA18835</t>
  </si>
  <si>
    <t>NPKKKK</t>
  </si>
  <si>
    <t>Tp57577_TGAC_v2_mRNA2253</t>
  </si>
  <si>
    <t>Tp57577_TGAC_v2_mRNA2260</t>
  </si>
  <si>
    <t>Tp57577_TGAC_v2_mRNA2311</t>
  </si>
  <si>
    <t>Tp57577_TGAC_v2_mRNA23996</t>
  </si>
  <si>
    <t>MHKRI</t>
  </si>
  <si>
    <t>Tp57577_TGAC_v2_mRNA25464</t>
  </si>
  <si>
    <t>Tp57577_TGAC_v2_mRNA27684</t>
  </si>
  <si>
    <t>Tp57577_TGAC_v2_mRNA33933</t>
  </si>
  <si>
    <t>Tp57577_TGAC_v2_mRNA34376</t>
  </si>
  <si>
    <t>RSRRGK</t>
  </si>
  <si>
    <t>Tp57577_TGAC_v2_mRNA3669</t>
  </si>
  <si>
    <t>IKTRR</t>
  </si>
  <si>
    <t>RRVRC</t>
  </si>
  <si>
    <t>Tp57577_TGAC_v2_mRNA37185</t>
  </si>
  <si>
    <t>PAKKRK</t>
  </si>
  <si>
    <t>Tp57577_TGAC_v2_mRNA3831</t>
  </si>
  <si>
    <t>KRKRDV</t>
  </si>
  <si>
    <t>Tp57577_TGAC_v2_mRNA38505</t>
  </si>
  <si>
    <t>TraesCS1D02G004800.1</t>
  </si>
  <si>
    <t>TraesCS2B02G129700.1</t>
  </si>
  <si>
    <t>TraesCS2B02G129800.1</t>
  </si>
  <si>
    <t>SSKRKRRR</t>
  </si>
  <si>
    <t>SRKRRR</t>
  </si>
  <si>
    <t>TraesCS2D02G111500.3</t>
  </si>
  <si>
    <t>TraesCS2D02G466600.1</t>
  </si>
  <si>
    <t>SRKRRRVD</t>
  </si>
  <si>
    <t>TraesCS4A02G329100.3</t>
  </si>
  <si>
    <t>KRCKI</t>
  </si>
  <si>
    <t>TRIDC2BG016260.3</t>
  </si>
  <si>
    <t>TRIDC3BG034330.15</t>
  </si>
  <si>
    <t>TRIDC4AG049690.6</t>
  </si>
  <si>
    <t>VKKRKP</t>
  </si>
  <si>
    <t>Zm00001d003656_P001</t>
  </si>
  <si>
    <t>GAKRKR</t>
  </si>
  <si>
    <t>Zm00001d003714_P001</t>
  </si>
  <si>
    <t>Zm00001d004256_P001</t>
  </si>
  <si>
    <t>KEKKRK</t>
  </si>
  <si>
    <t>Zm00001d005020_P001</t>
  </si>
  <si>
    <t>PKRVR</t>
  </si>
  <si>
    <t>Zm00001d006552_P008</t>
  </si>
  <si>
    <t>KPKKRK</t>
  </si>
  <si>
    <t>Zm00001d011235_P001</t>
  </si>
  <si>
    <t>Zm00001d011980_P001</t>
  </si>
  <si>
    <t>KKKKRD</t>
  </si>
  <si>
    <t>Zm00001d013020_P001</t>
  </si>
  <si>
    <t>RKREEK</t>
  </si>
  <si>
    <t>Zm00001d013336_P002</t>
  </si>
  <si>
    <t>Zm00001d013884_P001</t>
  </si>
  <si>
    <t>Zm00001d016617_P001</t>
  </si>
  <si>
    <t>GRRRRRRR</t>
  </si>
  <si>
    <t>PKKKAK</t>
  </si>
  <si>
    <t>Zm00001d023717_P001</t>
  </si>
  <si>
    <t>SKRKRK</t>
  </si>
  <si>
    <t>Zm00001d024345_P001</t>
  </si>
  <si>
    <t>Zm00001d024400_P002</t>
  </si>
  <si>
    <t>Zm00001d024484_P001</t>
  </si>
  <si>
    <t>Zm00001d024930_P001</t>
  </si>
  <si>
    <t>RHRAC</t>
  </si>
  <si>
    <t>CRKRL</t>
  </si>
  <si>
    <t>Zm00001d026387_P005</t>
  </si>
  <si>
    <t>Zm00001d028621_P001</t>
  </si>
  <si>
    <t>Zm00001d030105_P001</t>
  </si>
  <si>
    <t>SRGKKP</t>
  </si>
  <si>
    <t>Zm00001d030341_P001</t>
  </si>
  <si>
    <t>Zm00001d031458_P005</t>
  </si>
  <si>
    <t>Zm00001d031987_P001</t>
  </si>
  <si>
    <t>Zm00001d032451_P001</t>
  </si>
  <si>
    <t>Zm00001d033361_P001</t>
  </si>
  <si>
    <t>Zm00001d033598_P001</t>
  </si>
  <si>
    <t>Zm00001d037780_P001</t>
  </si>
  <si>
    <t>Zm00001d037855_P001</t>
  </si>
  <si>
    <t>Zm00001d038138_P001</t>
  </si>
  <si>
    <t>Zm00001d041038_P001</t>
  </si>
  <si>
    <t>Zm00001d045734_P001</t>
  </si>
  <si>
    <t>Zm00001d046559_P001</t>
  </si>
  <si>
    <t>Zm00001d046757_P001</t>
  </si>
  <si>
    <t>RRSLRK</t>
  </si>
  <si>
    <t>Zm00001d047007_P001</t>
  </si>
  <si>
    <t>Zm00001d051949_P001</t>
  </si>
  <si>
    <r>
      <t xml:space="preserve">Table S16. Primers used to generate the Yr7 truncation in the cellular localization experiments and HR assays in </t>
    </r>
    <r>
      <rPr>
        <b/>
        <i/>
        <sz val="12"/>
        <color theme="1"/>
        <rFont val="Calibri"/>
        <family val="2"/>
        <scheme val="minor"/>
      </rPr>
      <t>N. benthamiana</t>
    </r>
    <r>
      <rPr>
        <b/>
        <sz val="12"/>
        <color theme="1"/>
        <rFont val="Calibri"/>
        <family val="2"/>
        <scheme val="minor"/>
      </rPr>
      <t xml:space="preserve">. </t>
    </r>
    <r>
      <rPr>
        <sz val="12"/>
        <color theme="1"/>
        <rFont val="Calibri"/>
        <family val="2"/>
        <scheme val="minor"/>
      </rPr>
      <t>Primers highlighted in orange were used on the codon-optimized version of Yr7 cDNA.</t>
    </r>
  </si>
  <si>
    <t>Name</t>
  </si>
  <si>
    <t>Forward primer</t>
  </si>
  <si>
    <t>Reverse primer</t>
  </si>
  <si>
    <t>Forward primer sequence</t>
  </si>
  <si>
    <t>Reverse primer sequence</t>
  </si>
  <si>
    <t xml:space="preserve">product size </t>
  </si>
  <si>
    <t>Yr7-exon1</t>
  </si>
  <si>
    <t>F_rm_ATG_pUAP1</t>
  </si>
  <si>
    <t>Yr7-E1-ohtag-R</t>
  </si>
  <si>
    <t>ATGAAGACGTCTCAAATGGAGCCGGCGGGAGACT</t>
  </si>
  <si>
    <t>TGAAGACGTCTCGCGAAGCTCCTTCGACTTGGTGTTGGAG</t>
  </si>
  <si>
    <t>Yr7-Exon1-Truncation</t>
  </si>
  <si>
    <t>Yr7-BED</t>
  </si>
  <si>
    <t>Yr7-BED-ohprom_F</t>
  </si>
  <si>
    <t>Yr7-BED-ohtag_R</t>
  </si>
  <si>
    <t>ATGAAGACGTCTCAAATGTCCCCGGTATGGGAACA</t>
  </si>
  <si>
    <t>ATGAAGACGTCTCGCGAAGCGGAATGCTCCTTCTCCAA</t>
  </si>
  <si>
    <t>Yr7-BED-Truncation</t>
  </si>
  <si>
    <t>Yr7-AA201</t>
  </si>
  <si>
    <t>Yr7-E2-ohtag-R</t>
  </si>
  <si>
    <t>ATGAAGACGTCTCGCGAAGCTGAAGTGTTTGGGGGGT</t>
  </si>
  <si>
    <t>Yr7-AA201-Truncation</t>
  </si>
  <si>
    <t>Yr7-AA-242</t>
  </si>
  <si>
    <t>Yr7-opt-E1-F_F</t>
  </si>
  <si>
    <t>Yr7-AA-242_R</t>
  </si>
  <si>
    <t>ATGAAGACgtctcAAATGGAACCCGCTGGAGATTC</t>
  </si>
  <si>
    <t>atGAAGACgtCTCGCGAACACTGAGCGTGAATGTT</t>
  </si>
  <si>
    <t>Yr7-AA242-Truncation</t>
  </si>
  <si>
    <t>Yr7-AA-308</t>
  </si>
  <si>
    <t>Yr7-AA-308_R</t>
  </si>
  <si>
    <t>atGAAGACgtCTCGCGAACTACCGTACACTTCCAT</t>
  </si>
  <si>
    <t>Yr7-AA308-Truncation</t>
  </si>
  <si>
    <t>Yr7-dNLS-fragment_1</t>
  </si>
  <si>
    <t>Yr7_R_NLS_F1</t>
  </si>
  <si>
    <t>atGAAGACgtGATCagaagagcccacctcc</t>
  </si>
  <si>
    <t>NLS deletion mutant</t>
  </si>
  <si>
    <t>Yr7-dNLS-fragment_2_AA242</t>
  </si>
  <si>
    <t>Yr7_F_NLS_F2</t>
  </si>
  <si>
    <t>atGAAGACgtgatccaacacagactact</t>
  </si>
  <si>
    <t>Yr7-dNLS-fragment_2_AA308</t>
  </si>
  <si>
    <t>MHV_fragment1</t>
  </si>
  <si>
    <t>7_MHV_R_1</t>
  </si>
  <si>
    <t>TTGAAGACATAACATGCATGAGATCACACAT</t>
  </si>
  <si>
    <t>2.1 kb</t>
  </si>
  <si>
    <t>D646V mutation (in MHD motif)</t>
  </si>
  <si>
    <t>MHV_fragment2</t>
  </si>
  <si>
    <t>7_MHV_F_2</t>
  </si>
  <si>
    <t>oh_tag_pUAP1</t>
  </si>
  <si>
    <t>ATGAAGACAATGTTTTCGCAAGGATGATTTC</t>
  </si>
  <si>
    <t>ATGAAGACGTCTCGCGAATTCACATATCGACCATCAATTTTGA</t>
  </si>
  <si>
    <t>2.8 kb</t>
  </si>
  <si>
    <t>FirstName</t>
  </si>
  <si>
    <t>LastName/SurName</t>
  </si>
  <si>
    <t>Affiliation(Institute/Company)</t>
  </si>
  <si>
    <t>Address</t>
  </si>
  <si>
    <t>Country</t>
  </si>
  <si>
    <t>Catharine</t>
  </si>
  <si>
    <t>Aquino</t>
  </si>
  <si>
    <t>Functional Genomics Center Zurich</t>
  </si>
  <si>
    <t>Winterthurerstrasse 190, 8057 Zürich</t>
  </si>
  <si>
    <t>Switzerland</t>
  </si>
  <si>
    <t>Tomohiro</t>
  </si>
  <si>
    <t>Ban</t>
  </si>
  <si>
    <t>Yokohama City University</t>
  </si>
  <si>
    <t>641-12, Maioka-cho, Totsuka, Yokohama 244-0813</t>
  </si>
  <si>
    <t>Japan</t>
  </si>
  <si>
    <t>Venkat</t>
  </si>
  <si>
    <t>Bandi</t>
  </si>
  <si>
    <t>University of Saskatchewan</t>
  </si>
  <si>
    <t>Crop Development Centre and Department of Plant Sciences, University of Saskatchewan, Saskatoon, SK, Canada</t>
  </si>
  <si>
    <t>Canada</t>
  </si>
  <si>
    <t>Michael</t>
  </si>
  <si>
    <t>Bevan</t>
  </si>
  <si>
    <t>John Innes Centre</t>
  </si>
  <si>
    <t>Norwich Research Park, Norwich NR4 7UH</t>
  </si>
  <si>
    <t>UK</t>
  </si>
  <si>
    <t>Arvind</t>
  </si>
  <si>
    <t>Bharti</t>
  </si>
  <si>
    <t>Syngenta Crop Protection, Inc</t>
  </si>
  <si>
    <t>Syngenta Seeds Research, Durham, NC</t>
  </si>
  <si>
    <t>USA</t>
  </si>
  <si>
    <t>Jemima</t>
  </si>
  <si>
    <t>Brinton</t>
  </si>
  <si>
    <t xml:space="preserve">United Kingdom </t>
  </si>
  <si>
    <t>Hikmet</t>
  </si>
  <si>
    <t>Budak</t>
  </si>
  <si>
    <t>Montana BioAg Inc</t>
  </si>
  <si>
    <t>59401 Great Falls, MT</t>
  </si>
  <si>
    <t>Brook</t>
  </si>
  <si>
    <t>Byrns</t>
  </si>
  <si>
    <t>Monat</t>
  </si>
  <si>
    <t>Cecile</t>
  </si>
  <si>
    <t>Leibniz Institute of Plant Genetics and Crop Plant Research (IPK), Gatersleben</t>
  </si>
  <si>
    <t>Corrensstr. 3, 06466 Stadt Seeland</t>
  </si>
  <si>
    <t>Germany</t>
  </si>
  <si>
    <t xml:space="preserve">Ken </t>
  </si>
  <si>
    <t>Chalmers</t>
  </si>
  <si>
    <t>School of Agriculture, Food and Wine, University of Adelaide</t>
  </si>
  <si>
    <t>Urrbrae SA 5064, Australia</t>
  </si>
  <si>
    <t>Australia</t>
  </si>
  <si>
    <t>Matthew</t>
  </si>
  <si>
    <t>Clark</t>
  </si>
  <si>
    <t>Natural History Museum</t>
  </si>
  <si>
    <t>Cromwell Road, London SW7 5BD</t>
  </si>
  <si>
    <t>United Kingdom</t>
  </si>
  <si>
    <t>Bernardo</t>
  </si>
  <si>
    <t>Clavijo</t>
  </si>
  <si>
    <t>Earlham institute</t>
  </si>
  <si>
    <t xml:space="preserve">Norwich Research Park, Norwich, Norfolk, NR4 7UG                                                       </t>
  </si>
  <si>
    <t xml:space="preserve">Sylvie </t>
  </si>
  <si>
    <t xml:space="preserve">Cloutier </t>
  </si>
  <si>
    <t>Agriculutre and Agri-Food Canada, Ottawa Research Centre</t>
  </si>
  <si>
    <t>960 Carling Avenue, Ottawa, Ontario K1A OC6, Canada</t>
  </si>
  <si>
    <t>James</t>
  </si>
  <si>
    <t>Cockram</t>
  </si>
  <si>
    <t>NIAB</t>
  </si>
  <si>
    <t>Huntingdon Road, Cambridge, CB3 0LE</t>
  </si>
  <si>
    <t>Dario</t>
  </si>
  <si>
    <t>Copetti</t>
  </si>
  <si>
    <t>University of Zurich</t>
  </si>
  <si>
    <t>University of Zurich, Winterthurerstrasse 190, 8057 Zurich, Switzerland</t>
  </si>
  <si>
    <t xml:space="preserve">Alejandro C. </t>
  </si>
  <si>
    <t>Costamagna</t>
  </si>
  <si>
    <t>University of Manitoba</t>
  </si>
  <si>
    <t>66 Chancellors Cir, Winnipeg, MB R3T 2N2, Canada</t>
  </si>
  <si>
    <t xml:space="preserve">Jasline </t>
  </si>
  <si>
    <t>Deek</t>
  </si>
  <si>
    <t>School of Plant Sciences and Food Security, Tel Aviv University</t>
  </si>
  <si>
    <t>Ramat Aviv 69978, Israel</t>
  </si>
  <si>
    <t>Israel</t>
  </si>
  <si>
    <t xml:space="preserve">Emily </t>
  </si>
  <si>
    <t>Delorean</t>
  </si>
  <si>
    <t>Kansas State University</t>
  </si>
  <si>
    <t>1712 Claflin Road, Manhattan, KS 66506</t>
  </si>
  <si>
    <t>Assaf</t>
  </si>
  <si>
    <t>Distelfeld</t>
  </si>
  <si>
    <t xml:space="preserve">Jennifer </t>
  </si>
  <si>
    <t>Ens</t>
  </si>
  <si>
    <t xml:space="preserve">Anne </t>
  </si>
  <si>
    <t>Fiebig</t>
  </si>
  <si>
    <t>Corrensstr. 3, 06466 Seeland</t>
  </si>
  <si>
    <t>Pierre</t>
  </si>
  <si>
    <t>Fobert</t>
  </si>
  <si>
    <t>National Research Council of Canada</t>
  </si>
  <si>
    <t>110 Gymnasium Place, University of Saskatchewan, Saskatoon, SK S7N 0W9 Canada</t>
  </si>
  <si>
    <t xml:space="preserve">Christine </t>
  </si>
  <si>
    <t>Fosker</t>
  </si>
  <si>
    <t>Nick</t>
  </si>
  <si>
    <t>Fradgley</t>
  </si>
  <si>
    <t xml:space="preserve">Allen K. </t>
  </si>
  <si>
    <t>Fritz</t>
  </si>
  <si>
    <t>Bin Xiao</t>
  </si>
  <si>
    <t>Fu</t>
  </si>
  <si>
    <t>Grain Research Laboratory</t>
  </si>
  <si>
    <t>1404 - 303 Main Street, Winnipeg, Manitoba, R3C 3G8</t>
  </si>
  <si>
    <t>Liangliang</t>
  </si>
  <si>
    <t>Gao</t>
  </si>
  <si>
    <t>Gonzalo</t>
  </si>
  <si>
    <t>Garcia Accinelli</t>
  </si>
  <si>
    <t>Keith A</t>
  </si>
  <si>
    <t>Gardner</t>
  </si>
  <si>
    <t>Heidrun</t>
  </si>
  <si>
    <t>Gundlach</t>
  </si>
  <si>
    <t>Helmholtz Center Munich – Research Center for Environmental Health</t>
  </si>
  <si>
    <t>Ingolstaedter Landstr. 1, 85764 Neuherberg</t>
  </si>
  <si>
    <t>Juan</t>
  </si>
  <si>
    <t>Gutierrez-Gonzalez</t>
  </si>
  <si>
    <t>University of Minnesota</t>
  </si>
  <si>
    <t>Saint Paul, MN, 55108</t>
  </si>
  <si>
    <t xml:space="preserve">Carl </t>
  </si>
  <si>
    <t>Gutwin</t>
  </si>
  <si>
    <t>Georg</t>
  </si>
  <si>
    <t>Haberer</t>
  </si>
  <si>
    <t>Helmholtz Zentrum München</t>
  </si>
  <si>
    <t>Anthony</t>
  </si>
  <si>
    <t>Hall</t>
  </si>
  <si>
    <t>Gwyneth</t>
  </si>
  <si>
    <t>Halstead-Nussloch</t>
  </si>
  <si>
    <t>Winterthurerstrasse 190, 8057 Zurich</t>
  </si>
  <si>
    <t>Hirokazu</t>
    <phoneticPr fontId="0"/>
  </si>
  <si>
    <t>Handa</t>
  </si>
  <si>
    <t>Kyoto Prefectural University</t>
  </si>
  <si>
    <t>1-5, Shimogamo-hangicho, Sakyo-ku, Kyoto 606-8502</t>
    <phoneticPr fontId="0"/>
  </si>
  <si>
    <t>Japan</t>
    <phoneticPr fontId="0"/>
  </si>
  <si>
    <t>Masaomi</t>
  </si>
  <si>
    <t>Hatakeyama</t>
  </si>
  <si>
    <t>Darren</t>
  </si>
  <si>
    <t>Heavens</t>
  </si>
  <si>
    <t>Axel</t>
  </si>
  <si>
    <t>Himmelbach</t>
  </si>
  <si>
    <t>Hucl</t>
  </si>
  <si>
    <t>Sateesh</t>
  </si>
  <si>
    <t>Kagale</t>
  </si>
  <si>
    <t>Hiroyuki</t>
    <phoneticPr fontId="0"/>
  </si>
  <si>
    <t>Kanamori</t>
    <phoneticPr fontId="0"/>
  </si>
  <si>
    <t>Institute of Crop Science, NARO</t>
    <phoneticPr fontId="0"/>
  </si>
  <si>
    <t>2-1-2, Kan-non-dai, Tsukuba 305-8518</t>
    <phoneticPr fontId="0"/>
  </si>
  <si>
    <t>Mulualem</t>
  </si>
  <si>
    <t>Kassa</t>
  </si>
  <si>
    <t>Kanako</t>
  </si>
  <si>
    <t>Kawaura</t>
  </si>
  <si>
    <t>Gabriel</t>
  </si>
  <si>
    <t>Keeble-Gagnère</t>
  </si>
  <si>
    <t>Agriculture Victoria</t>
  </si>
  <si>
    <t>5 Ring Rd, La Trobe University, Bundoora, Victoria 3083 Australia</t>
  </si>
  <si>
    <t>Beat</t>
  </si>
  <si>
    <t>Keller</t>
  </si>
  <si>
    <t>Zollikerstrasse 107, 8008 Zurich</t>
  </si>
  <si>
    <t>Valentyna</t>
  </si>
  <si>
    <t>Klymiuk</t>
  </si>
  <si>
    <t>Manuela</t>
  </si>
  <si>
    <t>Knauft</t>
  </si>
  <si>
    <t xml:space="preserve">Fuminori </t>
    <phoneticPr fontId="0"/>
  </si>
  <si>
    <t>Kobayashi</t>
    <phoneticPr fontId="0"/>
  </si>
  <si>
    <t>Chu Shin</t>
  </si>
  <si>
    <t>Koh</t>
  </si>
  <si>
    <t>Global Institute for Food Security, University of Saskatchewan</t>
  </si>
  <si>
    <t xml:space="preserve">Markus C. </t>
  </si>
  <si>
    <t>Kolodziej</t>
  </si>
  <si>
    <t>Susanne</t>
  </si>
  <si>
    <t>König</t>
  </si>
  <si>
    <t>Dal-Hoe</t>
  </si>
  <si>
    <t>Koo</t>
  </si>
  <si>
    <t xml:space="preserve">Ksenia </t>
  </si>
  <si>
    <t>Krasileva</t>
  </si>
  <si>
    <t>Simon G.</t>
  </si>
  <si>
    <t>Krattinger</t>
  </si>
  <si>
    <t>King Abdullah University of Science and Technology (KAUST)</t>
  </si>
  <si>
    <t>Saudi Arabia</t>
  </si>
  <si>
    <t>Tony</t>
  </si>
  <si>
    <t>Kuo</t>
  </si>
  <si>
    <t>Centre for Biodiversity Genomics</t>
  </si>
  <si>
    <t xml:space="preserve">University of Guelph, 583 Gordon St., Guelph, ON N1G 1Y2 </t>
  </si>
  <si>
    <t>Peter</t>
  </si>
  <si>
    <t>Langridge</t>
  </si>
  <si>
    <t>Erik</t>
  </si>
  <si>
    <t>Legg</t>
  </si>
  <si>
    <t>Durham, NC</t>
  </si>
  <si>
    <t>Martin</t>
  </si>
  <si>
    <t>Mascher</t>
  </si>
  <si>
    <t>Leibniz Institute of Plant Genetics and Crop Plant Research (IPK), Gatersleben / German Centre for Integrative Biodiversity Research (iDiv) Halle-Jena-Leipzig</t>
  </si>
  <si>
    <t>Klaus F.X.</t>
  </si>
  <si>
    <t>Mayer</t>
  </si>
  <si>
    <t>Helmholtz Center Munich – Research Center for Environmental Health; School of Life Sciences Weihenstephan, Technical University of Munich</t>
  </si>
  <si>
    <t xml:space="preserve">Curt </t>
  </si>
  <si>
    <t>McCartney</t>
  </si>
  <si>
    <t>Agriculture and Agri-Food Canada - Morden Research and Development Centre</t>
  </si>
  <si>
    <t>101 Rte 100 #100, Morden, MB R6M 1Y5, Canada</t>
  </si>
  <si>
    <t>Neil</t>
  </si>
  <si>
    <t>McKenzie</t>
  </si>
  <si>
    <t>Joanna</t>
  </si>
  <si>
    <t>Melonek</t>
  </si>
  <si>
    <t>Australian Research Council Centre of Excellence in Plant Energy Biology, School of Molecular Sciences, University of Western Australia, Perth, Australia.</t>
  </si>
  <si>
    <t>Gary</t>
  </si>
  <si>
    <t>Muehlbauer</t>
  </si>
  <si>
    <t>Kazuki</t>
  </si>
  <si>
    <t>Murata</t>
  </si>
  <si>
    <t>Kyoto University</t>
  </si>
  <si>
    <t>Kitashirakawaoiwake-cho, Sakyo-ku, Kyoto 606-8503</t>
  </si>
  <si>
    <t>Yusuke</t>
  </si>
  <si>
    <t>Nabeka</t>
  </si>
  <si>
    <t>Kitashirakawaoiwake-cho, Sakyo-ku, Kyoto 606-8504</t>
  </si>
  <si>
    <t>Shuhei</t>
  </si>
  <si>
    <t>Nasuda</t>
  </si>
  <si>
    <t>Kitashirakawaoiwake-cho, Sakyo-ku, Kyoto 606-8502</t>
  </si>
  <si>
    <t>Amidou</t>
  </si>
  <si>
    <t>N'Daiye</t>
  </si>
  <si>
    <t xml:space="preserve">Kirby </t>
  </si>
  <si>
    <t>Nilsen</t>
  </si>
  <si>
    <t>Agriculutre and Agri-Food Canada, Brandon Research Centre</t>
  </si>
  <si>
    <t>2701 Grand Valley Rd, Brandon, MB R7C 1A1, Canada</t>
  </si>
  <si>
    <t>Timothy</t>
  </si>
  <si>
    <t>Paape</t>
  </si>
  <si>
    <t>Sudharsan</t>
  </si>
  <si>
    <t>Padmarasu</t>
  </si>
  <si>
    <t>Lawrence</t>
  </si>
  <si>
    <t>Percival-Alwyn</t>
  </si>
  <si>
    <t>Jesse</t>
  </si>
  <si>
    <t>Poland</t>
  </si>
  <si>
    <t>Curtis</t>
  </si>
  <si>
    <t>Pozniak</t>
  </si>
  <si>
    <t>Ricardo H</t>
  </si>
  <si>
    <t>Ramirez-Gonzalez</t>
  </si>
  <si>
    <t>Uwe</t>
  </si>
  <si>
    <t>Scholz</t>
  </si>
  <si>
    <t>Jun</t>
  </si>
  <si>
    <t>Sese</t>
  </si>
  <si>
    <t>National Institute of Advanced Industrial Science and Technology (AIST), Tokyo, Japan.</t>
  </si>
  <si>
    <t>2-4-10-2F, Tsukiji, Chuo, Tokyo, 162-0822</t>
    <phoneticPr fontId="0"/>
  </si>
  <si>
    <t>Andrew</t>
  </si>
  <si>
    <t>Sharpe</t>
  </si>
  <si>
    <t>Global Institute of Food Security, University of Saskatchewan</t>
  </si>
  <si>
    <t>Kentaro K.</t>
  </si>
  <si>
    <t>Shimizu</t>
  </si>
  <si>
    <t>Rie</t>
  </si>
  <si>
    <t>Shimizu-Inatsugi</t>
  </si>
  <si>
    <t>Jorge Nunez</t>
  </si>
  <si>
    <t>Siri</t>
  </si>
  <si>
    <t>Ian</t>
  </si>
  <si>
    <t>Small</t>
  </si>
  <si>
    <t>Manuel</t>
  </si>
  <si>
    <t>Spannagl</t>
  </si>
  <si>
    <t>Nils</t>
  </si>
  <si>
    <t>Stein</t>
  </si>
  <si>
    <t>Leibniz Institute of Plant Genetics and Crop Plant Research (IPK), Gatersleben / Center for Integrated Breeding Research (CiBreed), Georg-August-University Göttingen</t>
  </si>
  <si>
    <t>Burkhard</t>
  </si>
  <si>
    <t>Steuernagel</t>
  </si>
  <si>
    <t>David</t>
  </si>
  <si>
    <t>Swarbreck</t>
  </si>
  <si>
    <t>Earlham Institute</t>
  </si>
  <si>
    <t>Earlham Institute, Norwich, NR4 7UZ</t>
  </si>
  <si>
    <t>Toshiaki</t>
  </si>
  <si>
    <t>Tameshige</t>
  </si>
  <si>
    <t>Tsuyoshi</t>
    <phoneticPr fontId="0"/>
  </si>
  <si>
    <t>Tanaka</t>
    <phoneticPr fontId="0"/>
  </si>
  <si>
    <t xml:space="preserve">Dinushika </t>
  </si>
  <si>
    <t>Thambugala</t>
  </si>
  <si>
    <t>Josquin</t>
  </si>
  <si>
    <t>Tibbits</t>
  </si>
  <si>
    <t>Hiroyuki</t>
  </si>
  <si>
    <t>Tsuji</t>
  </si>
  <si>
    <t>Cristobal</t>
  </si>
  <si>
    <t>Uauy</t>
  </si>
  <si>
    <t>Luca</t>
  </si>
  <si>
    <t>Venturini</t>
  </si>
  <si>
    <t>Ines</t>
  </si>
  <si>
    <t>Walde</t>
  </si>
  <si>
    <t>Sean</t>
  </si>
  <si>
    <t>Walkowiak</t>
  </si>
  <si>
    <t>196 Innovation Dr, Winnipeg, Manitoba, R3T 6C5</t>
  </si>
  <si>
    <t>Thomas</t>
  </si>
  <si>
    <t>Wicker</t>
  </si>
  <si>
    <t>Krystalee</t>
  </si>
  <si>
    <t>Wiebe</t>
  </si>
  <si>
    <t>Jonathan</t>
  </si>
  <si>
    <t>Wright</t>
  </si>
  <si>
    <t>Jianzhong</t>
    <phoneticPr fontId="0"/>
  </si>
  <si>
    <t>Wu</t>
    <phoneticPr fontId="0"/>
  </si>
  <si>
    <r>
      <t>Table S7. Domain organization of proteins surrounding BED-proteins whose BED domain closely clusters with BED domains from BED-NLR in Pooideae (orange group).</t>
    </r>
    <r>
      <rPr>
        <sz val="12"/>
        <color theme="1"/>
        <rFont val="Calibri"/>
        <family val="2"/>
        <scheme val="minor"/>
      </rPr>
      <t xml:space="preserve"> Conserved domain identification was carried out with HMMER [42] v.3.1 as described in the methods section.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We reported the protein size and its best BLASTp hit in the NCBI database (https://blast.ncbi.nlm.nih.gov/) with the corresponding percentage identity between the two sequences and the conserved domains present in the best BLAST hit. We only reported hits for which &gt; 90 % of the query sequence length was covered by the alignment.</t>
    </r>
  </si>
  <si>
    <r>
      <t>Table S8. Domain organization of proteins surrounding BED-proteins whose BED domain closely clusters with BED domains from BED-NLR in Ehrhartoideae (brown group), Panicoideae (yellow group), Fabideae (blue group) and Malpighiales (green group).</t>
    </r>
    <r>
      <rPr>
        <sz val="12"/>
        <color theme="1"/>
        <rFont val="Calibri"/>
        <family val="2"/>
        <scheme val="minor"/>
      </rPr>
      <t xml:space="preserve"> Conserved domain identification was carried out with HMMER [42] v.3.1 as described in the methods section.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We reported the protein size and its best BLASTp hit in the NCBI database (https://blast.ncbi.nlm.nih.gov/) with the corresponding percentage identity between the two sequences and the conserved domains present in the best BLAST hit. We only reported hits for which &gt; 90 % of the query sequence length was covered by the alignment.</t>
    </r>
  </si>
  <si>
    <r>
      <t xml:space="preserve">Table S9. Genomic regions harboring NLR-related motifs in sequences flanking genes encoding BED domain(s) (+/- 21 kb up- and downstream each BED and BED-BED encoding gene) in Pooideae (orange group). </t>
    </r>
    <r>
      <rPr>
        <sz val="12"/>
        <color theme="1"/>
        <rFont val="Calibri"/>
        <family val="2"/>
        <scheme val="minor"/>
      </rPr>
      <t>In orange, loci that are interspaced with BED-NLR in the neighbour-net analysis and that were located in NLR-related region based on Table S7. The data represents the output from NLR-Annotator [40].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We reported the protein size and its best BLASTp hit in the NCBI database (https://blast.ncbi.nlm.nih.gov/) with the corresponding percentage identity between the two sequences and the conserved domains present in the best BLAST hit. We only reported hits for which &gt; 90 % of the query sequence length was covered by the alignment.</t>
    </r>
  </si>
  <si>
    <r>
      <t>Table S10. Genomic regions harboring NLR-related motifs in sequences flanking genes encoding BED domain(s) (+/- 21 kb up- and downstream each BED and BED-BED encoding gene) in Ehrhartoideae (brown group), Panicoideae (yellow group), Fabideae (blue group) and Malpighiales (green group).</t>
    </r>
    <r>
      <rPr>
        <sz val="12"/>
        <color theme="1"/>
        <rFont val="Calibri"/>
        <family val="2"/>
        <scheme val="minor"/>
      </rPr>
      <t xml:space="preserve"> In orange, loci that are interspaced with BED-NLR in the neighbour-net analysis and that were located in NLR-related region based on Table S8. The data represents the output from NLR-Annotator [40].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We reported the protein size and its best BLASTp hit in the NCBI database (https://blast.ncbi.nlm.nih.gov/) with the corresponding percentage identity between the two sequences and the conserved domains present in the best BLAST hit. We only reported hits for which &gt; 90 % of the query sequence length was covered by the alignment.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</si>
</sst>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2"/>
      <color theme="1"/>
      <name val="Calibri"/>
      <family val="2"/>
      <scheme val="minor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2"/>
      <color rgb="FF000000"/>
      <name val="Calibri"/>
      <family val="2"/>
      <scheme val="minor"/>
    </font>
    <font>
      <sz val="12"/>
      <color rgb="FF0061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4"/>
      <color theme="1"/>
      <name val="Calibri"/>
      <family val="2"/>
      <scheme val="minor"/>
    </font>
    <font>
      <i/>
      <sz val="14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4"/>
      <color rgb="FFFF000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1"/>
      <color rgb="FF222222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7E79"/>
        <bgColor indexed="64"/>
      </patternFill>
    </fill>
    <fill>
      <patternFill patternType="solid">
        <fgColor rgb="FF757171"/>
        <bgColor rgb="FF000000"/>
      </patternFill>
    </fill>
    <fill>
      <patternFill patternType="solid">
        <fgColor theme="1" tint="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4" fillId="5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0" borderId="0"/>
  </cellStyleXfs>
  <cellXfs count="305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0" fontId="0" fillId="4" borderId="0" xfId="0" applyFill="1"/>
    <xf numFmtId="0" fontId="0" fillId="0" borderId="0" xfId="0" applyFill="1" applyBorder="1" applyAlignment="1">
      <alignment horizontal="center"/>
    </xf>
    <xf numFmtId="0" fontId="5" fillId="0" borderId="3" xfId="0" applyFont="1" applyBorder="1"/>
    <xf numFmtId="0" fontId="5" fillId="0" borderId="2" xfId="0" applyFont="1" applyBorder="1"/>
    <xf numFmtId="0" fontId="0" fillId="0" borderId="0" xfId="0" applyBorder="1"/>
    <xf numFmtId="0" fontId="0" fillId="0" borderId="1" xfId="0" applyBorder="1"/>
    <xf numFmtId="0" fontId="7" fillId="6" borderId="5" xfId="0" applyFont="1" applyFill="1" applyBorder="1"/>
    <xf numFmtId="0" fontId="8" fillId="7" borderId="5" xfId="0" applyFont="1" applyFill="1" applyBorder="1"/>
    <xf numFmtId="0" fontId="7" fillId="8" borderId="5" xfId="0" applyFont="1" applyFill="1" applyBorder="1"/>
    <xf numFmtId="0" fontId="7" fillId="9" borderId="5" xfId="0" applyFont="1" applyFill="1" applyBorder="1"/>
    <xf numFmtId="0" fontId="7" fillId="10" borderId="5" xfId="0" applyFont="1" applyFill="1" applyBorder="1"/>
    <xf numFmtId="0" fontId="0" fillId="0" borderId="6" xfId="0" applyBorder="1"/>
    <xf numFmtId="0" fontId="0" fillId="11" borderId="5" xfId="0" applyFill="1" applyBorder="1"/>
    <xf numFmtId="0" fontId="0" fillId="11" borderId="0" xfId="0" applyFill="1" applyBorder="1"/>
    <xf numFmtId="0" fontId="0" fillId="0" borderId="0" xfId="0" applyFill="1" applyBorder="1"/>
    <xf numFmtId="0" fontId="5" fillId="0" borderId="4" xfId="0" applyFont="1" applyBorder="1"/>
    <xf numFmtId="0" fontId="6" fillId="7" borderId="5" xfId="0" applyFont="1" applyFill="1" applyBorder="1"/>
    <xf numFmtId="0" fontId="6" fillId="7" borderId="0" xfId="0" applyFont="1" applyFill="1" applyBorder="1"/>
    <xf numFmtId="0" fontId="0" fillId="10" borderId="5" xfId="0" applyFill="1" applyBorder="1"/>
    <xf numFmtId="0" fontId="0" fillId="10" borderId="0" xfId="0" applyFill="1" applyBorder="1"/>
    <xf numFmtId="0" fontId="0" fillId="10" borderId="7" xfId="0" applyFill="1" applyBorder="1"/>
    <xf numFmtId="0" fontId="0" fillId="10" borderId="1" xfId="0" applyFill="1" applyBorder="1"/>
    <xf numFmtId="0" fontId="5" fillId="0" borderId="2" xfId="0" applyFont="1" applyBorder="1" applyAlignment="1"/>
    <xf numFmtId="11" fontId="0" fillId="0" borderId="0" xfId="0" applyNumberFormat="1" applyBorder="1" applyAlignment="1">
      <alignment horizontal="center"/>
    </xf>
    <xf numFmtId="0" fontId="0" fillId="0" borderId="8" xfId="0" applyBorder="1"/>
    <xf numFmtId="11" fontId="4" fillId="5" borderId="0" xfId="1" applyNumberFormat="1" applyBorder="1" applyAlignment="1">
      <alignment horizontal="center"/>
    </xf>
    <xf numFmtId="0" fontId="0" fillId="12" borderId="0" xfId="0" applyFill="1" applyBorder="1"/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9" borderId="0" xfId="0" applyFill="1" applyBorder="1"/>
    <xf numFmtId="0" fontId="5" fillId="0" borderId="0" xfId="0" applyFont="1"/>
    <xf numFmtId="0" fontId="0" fillId="3" borderId="5" xfId="0" applyFill="1" applyBorder="1"/>
    <xf numFmtId="0" fontId="0" fillId="3" borderId="0" xfId="0" applyFill="1" applyBorder="1"/>
    <xf numFmtId="0" fontId="0" fillId="0" borderId="5" xfId="0" applyFill="1" applyBorder="1"/>
    <xf numFmtId="0" fontId="3" fillId="0" borderId="0" xfId="0" applyFont="1" applyBorder="1"/>
    <xf numFmtId="0" fontId="0" fillId="0" borderId="0" xfId="0" applyFont="1"/>
    <xf numFmtId="0" fontId="0" fillId="0" borderId="0" xfId="0" applyFont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0" fillId="0" borderId="0" xfId="0" applyNumberFormat="1" applyFont="1"/>
    <xf numFmtId="0" fontId="9" fillId="0" borderId="5" xfId="0" applyFont="1" applyBorder="1"/>
    <xf numFmtId="0" fontId="0" fillId="0" borderId="0" xfId="0" applyFont="1" applyBorder="1"/>
    <xf numFmtId="2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3" borderId="0" xfId="0" applyFont="1" applyFill="1" applyBorder="1"/>
    <xf numFmtId="0" fontId="0" fillId="0" borderId="6" xfId="0" applyFont="1" applyBorder="1" applyAlignment="1">
      <alignment horizontal="center"/>
    </xf>
    <xf numFmtId="0" fontId="0" fillId="2" borderId="0" xfId="0" applyFont="1" applyFill="1" applyBorder="1"/>
    <xf numFmtId="2" fontId="0" fillId="0" borderId="0" xfId="0" applyNumberFormat="1" applyFont="1" applyBorder="1"/>
    <xf numFmtId="0" fontId="3" fillId="0" borderId="6" xfId="0" applyFont="1" applyBorder="1" applyAlignment="1">
      <alignment horizontal="center"/>
    </xf>
    <xf numFmtId="0" fontId="9" fillId="0" borderId="7" xfId="0" applyFont="1" applyBorder="1"/>
    <xf numFmtId="0" fontId="0" fillId="0" borderId="1" xfId="0" applyFont="1" applyBorder="1"/>
    <xf numFmtId="2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2" fontId="0" fillId="0" borderId="0" xfId="0" applyNumberFormat="1" applyFont="1" applyFill="1" applyAlignment="1">
      <alignment horizontal="center"/>
    </xf>
    <xf numFmtId="2" fontId="0" fillId="0" borderId="1" xfId="0" applyNumberFormat="1" applyFont="1" applyBorder="1"/>
    <xf numFmtId="0" fontId="0" fillId="4" borderId="5" xfId="0" applyFill="1" applyBorder="1"/>
    <xf numFmtId="0" fontId="0" fillId="6" borderId="0" xfId="0" applyFill="1" applyBorder="1" applyAlignment="1">
      <alignment horizontal="center"/>
    </xf>
    <xf numFmtId="164" fontId="0" fillId="6" borderId="0" xfId="0" applyNumberFormat="1" applyFill="1" applyBorder="1" applyAlignment="1">
      <alignment horizontal="center"/>
    </xf>
    <xf numFmtId="164" fontId="0" fillId="6" borderId="6" xfId="0" applyNumberFormat="1" applyFill="1" applyBorder="1" applyAlignment="1">
      <alignment horizontal="center"/>
    </xf>
    <xf numFmtId="0" fontId="0" fillId="10" borderId="0" xfId="0" applyFill="1" applyBorder="1" applyAlignment="1">
      <alignment horizontal="center"/>
    </xf>
    <xf numFmtId="164" fontId="0" fillId="10" borderId="0" xfId="0" applyNumberFormat="1" applyFill="1" applyBorder="1" applyAlignment="1">
      <alignment horizontal="center"/>
    </xf>
    <xf numFmtId="164" fontId="0" fillId="10" borderId="6" xfId="0" applyNumberForma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164" fontId="6" fillId="7" borderId="0" xfId="0" applyNumberFormat="1" applyFont="1" applyFill="1" applyBorder="1" applyAlignment="1">
      <alignment horizontal="center"/>
    </xf>
    <xf numFmtId="164" fontId="6" fillId="7" borderId="6" xfId="0" applyNumberFormat="1" applyFont="1" applyFill="1" applyBorder="1" applyAlignment="1">
      <alignment horizontal="center"/>
    </xf>
    <xf numFmtId="0" fontId="0" fillId="9" borderId="0" xfId="0" applyFill="1" applyBorder="1" applyAlignment="1">
      <alignment horizontal="center"/>
    </xf>
    <xf numFmtId="164" fontId="0" fillId="9" borderId="0" xfId="0" applyNumberFormat="1" applyFill="1" applyBorder="1" applyAlignment="1">
      <alignment horizontal="center"/>
    </xf>
    <xf numFmtId="164" fontId="0" fillId="9" borderId="6" xfId="0" applyNumberFormat="1" applyFill="1" applyBorder="1" applyAlignment="1">
      <alignment horizontal="center"/>
    </xf>
    <xf numFmtId="0" fontId="0" fillId="8" borderId="0" xfId="0" applyFill="1" applyBorder="1" applyAlignment="1">
      <alignment horizontal="center"/>
    </xf>
    <xf numFmtId="164" fontId="0" fillId="8" borderId="0" xfId="0" applyNumberFormat="1" applyFill="1" applyBorder="1" applyAlignment="1">
      <alignment horizontal="center"/>
    </xf>
    <xf numFmtId="164" fontId="0" fillId="8" borderId="6" xfId="0" applyNumberFormat="1" applyFill="1" applyBorder="1" applyAlignment="1">
      <alignment horizontal="center"/>
    </xf>
    <xf numFmtId="0" fontId="7" fillId="8" borderId="7" xfId="0" applyFont="1" applyFill="1" applyBorder="1"/>
    <xf numFmtId="0" fontId="0" fillId="8" borderId="1" xfId="0" applyFill="1" applyBorder="1" applyAlignment="1">
      <alignment horizontal="center"/>
    </xf>
    <xf numFmtId="164" fontId="0" fillId="8" borderId="1" xfId="0" applyNumberFormat="1" applyFill="1" applyBorder="1" applyAlignment="1">
      <alignment horizontal="center"/>
    </xf>
    <xf numFmtId="164" fontId="0" fillId="8" borderId="8" xfId="0" applyNumberForma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0" fillId="12" borderId="0" xfId="0" applyFont="1" applyFill="1" applyBorder="1"/>
    <xf numFmtId="0" fontId="0" fillId="9" borderId="5" xfId="0" applyFill="1" applyBorder="1"/>
    <xf numFmtId="0" fontId="0" fillId="11" borderId="0" xfId="0" applyFont="1" applyFill="1" applyBorder="1"/>
    <xf numFmtId="0" fontId="0" fillId="11" borderId="5" xfId="0" applyFont="1" applyFill="1" applyBorder="1"/>
    <xf numFmtId="0" fontId="0" fillId="0" borderId="10" xfId="0" applyBorder="1"/>
    <xf numFmtId="0" fontId="0" fillId="0" borderId="11" xfId="0" applyBorder="1"/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0" fillId="11" borderId="5" xfId="0" applyFill="1" applyBorder="1" applyAlignment="1">
      <alignment horizontal="left"/>
    </xf>
    <xf numFmtId="0" fontId="0" fillId="11" borderId="0" xfId="0" applyFill="1" applyBorder="1" applyAlignment="1">
      <alignment horizontal="center"/>
    </xf>
    <xf numFmtId="0" fontId="0" fillId="11" borderId="6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9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justify" vertical="center"/>
    </xf>
    <xf numFmtId="0" fontId="5" fillId="0" borderId="2" xfId="0" applyFont="1" applyFill="1" applyBorder="1" applyAlignment="1">
      <alignment horizontal="justify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justify" vertical="center"/>
    </xf>
    <xf numFmtId="0" fontId="11" fillId="0" borderId="5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vertical="center"/>
    </xf>
    <xf numFmtId="0" fontId="0" fillId="0" borderId="1" xfId="0" applyBorder="1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5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11" fontId="12" fillId="0" borderId="0" xfId="1" applyNumberFormat="1" applyFont="1" applyFill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0" fontId="0" fillId="13" borderId="0" xfId="0" applyFill="1" applyAlignment="1">
      <alignment horizontal="left"/>
    </xf>
    <xf numFmtId="0" fontId="5" fillId="13" borderId="0" xfId="0" applyFont="1" applyFill="1" applyAlignment="1">
      <alignment horizontal="left"/>
    </xf>
    <xf numFmtId="0" fontId="5" fillId="0" borderId="3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left"/>
    </xf>
    <xf numFmtId="0" fontId="0" fillId="13" borderId="6" xfId="0" applyFill="1" applyBorder="1" applyAlignment="1">
      <alignment horizontal="left"/>
    </xf>
    <xf numFmtId="0" fontId="5" fillId="0" borderId="5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5" fillId="13" borderId="6" xfId="0" applyFont="1" applyFill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5" xfId="0" applyFont="1" applyBorder="1" applyAlignment="1">
      <alignment horizontal="right"/>
    </xf>
    <xf numFmtId="0" fontId="0" fillId="0" borderId="0" xfId="0" applyFont="1" applyBorder="1" applyAlignment="1">
      <alignment horizontal="left"/>
    </xf>
    <xf numFmtId="0" fontId="0" fillId="0" borderId="0" xfId="0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0" fillId="0" borderId="7" xfId="0" applyBorder="1" applyAlignment="1">
      <alignment horizontal="right"/>
    </xf>
    <xf numFmtId="0" fontId="0" fillId="13" borderId="8" xfId="0" applyFill="1" applyBorder="1" applyAlignment="1">
      <alignment horizontal="lef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8" xfId="0" applyBorder="1" applyAlignment="1">
      <alignment horizontal="left"/>
    </xf>
    <xf numFmtId="0" fontId="13" fillId="13" borderId="8" xfId="0" applyFont="1" applyFill="1" applyBorder="1" applyAlignment="1">
      <alignment horizontal="left"/>
    </xf>
    <xf numFmtId="0" fontId="13" fillId="13" borderId="14" xfId="0" applyFont="1" applyFill="1" applyBorder="1" applyAlignment="1">
      <alignment horizontal="left"/>
    </xf>
    <xf numFmtId="0" fontId="5" fillId="0" borderId="12" xfId="0" applyFont="1" applyBorder="1" applyAlignment="1">
      <alignment horizontal="right"/>
    </xf>
    <xf numFmtId="0" fontId="5" fillId="0" borderId="14" xfId="0" applyFont="1" applyBorder="1" applyAlignment="1">
      <alignment horizontal="left"/>
    </xf>
    <xf numFmtId="0" fontId="0" fillId="14" borderId="5" xfId="0" applyFill="1" applyBorder="1" applyAlignment="1">
      <alignment horizontal="right"/>
    </xf>
    <xf numFmtId="0" fontId="0" fillId="14" borderId="0" xfId="0" applyFill="1" applyBorder="1" applyAlignment="1">
      <alignment horizontal="center"/>
    </xf>
    <xf numFmtId="0" fontId="0" fillId="14" borderId="0" xfId="0" applyFill="1" applyBorder="1" applyAlignment="1">
      <alignment horizontal="left"/>
    </xf>
    <xf numFmtId="0" fontId="0" fillId="14" borderId="6" xfId="0" applyFill="1" applyBorder="1" applyAlignment="1">
      <alignment horizontal="left"/>
    </xf>
    <xf numFmtId="0" fontId="5" fillId="0" borderId="9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0" xfId="0" applyBorder="1" applyAlignment="1">
      <alignment horizontal="left"/>
    </xf>
    <xf numFmtId="0" fontId="3" fillId="0" borderId="10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0" fillId="14" borderId="9" xfId="0" applyFill="1" applyBorder="1" applyAlignment="1">
      <alignment horizontal="left"/>
    </xf>
    <xf numFmtId="0" fontId="0" fillId="14" borderId="3" xfId="0" applyFill="1" applyBorder="1" applyAlignment="1">
      <alignment horizontal="right"/>
    </xf>
    <xf numFmtId="0" fontId="0" fillId="14" borderId="2" xfId="0" applyFill="1" applyBorder="1" applyAlignment="1">
      <alignment horizontal="center"/>
    </xf>
    <xf numFmtId="0" fontId="0" fillId="14" borderId="2" xfId="0" applyFill="1" applyBorder="1" applyAlignment="1">
      <alignment horizontal="left"/>
    </xf>
    <xf numFmtId="0" fontId="0" fillId="14" borderId="4" xfId="0" applyFill="1" applyBorder="1" applyAlignment="1">
      <alignment horizontal="left"/>
    </xf>
    <xf numFmtId="0" fontId="5" fillId="0" borderId="0" xfId="0" applyFont="1" applyFill="1" applyBorder="1"/>
    <xf numFmtId="0" fontId="0" fillId="0" borderId="13" xfId="0" applyFill="1" applyBorder="1" applyAlignment="1">
      <alignment horizontal="left"/>
    </xf>
    <xf numFmtId="0" fontId="0" fillId="0" borderId="14" xfId="0" applyBorder="1"/>
    <xf numFmtId="0" fontId="0" fillId="0" borderId="15" xfId="0" applyBorder="1"/>
    <xf numFmtId="0" fontId="0" fillId="12" borderId="1" xfId="0" applyFont="1" applyFill="1" applyBorder="1"/>
    <xf numFmtId="0" fontId="0" fillId="13" borderId="5" xfId="0" applyFill="1" applyBorder="1"/>
    <xf numFmtId="0" fontId="0" fillId="13" borderId="0" xfId="0" applyFill="1" applyBorder="1"/>
    <xf numFmtId="0" fontId="0" fillId="13" borderId="6" xfId="0" applyFill="1" applyBorder="1"/>
    <xf numFmtId="0" fontId="0" fillId="13" borderId="7" xfId="0" applyFill="1" applyBorder="1"/>
    <xf numFmtId="0" fontId="0" fillId="13" borderId="1" xfId="0" applyFill="1" applyBorder="1"/>
    <xf numFmtId="0" fontId="0" fillId="13" borderId="8" xfId="0" applyFill="1" applyBorder="1"/>
    <xf numFmtId="0" fontId="0" fillId="13" borderId="12" xfId="0" applyFill="1" applyBorder="1"/>
    <xf numFmtId="0" fontId="0" fillId="13" borderId="13" xfId="0" applyFill="1" applyBorder="1"/>
    <xf numFmtId="0" fontId="0" fillId="13" borderId="14" xfId="0" applyFill="1" applyBorder="1"/>
    <xf numFmtId="0" fontId="0" fillId="0" borderId="13" xfId="0" applyBorder="1"/>
    <xf numFmtId="0" fontId="5" fillId="0" borderId="0" xfId="0" applyFont="1" applyBorder="1"/>
    <xf numFmtId="0" fontId="14" fillId="0" borderId="12" xfId="0" applyFont="1" applyBorder="1"/>
    <xf numFmtId="0" fontId="14" fillId="0" borderId="13" xfId="0" applyFont="1" applyBorder="1"/>
    <xf numFmtId="0" fontId="15" fillId="0" borderId="15" xfId="0" applyFont="1" applyFill="1" applyBorder="1"/>
    <xf numFmtId="0" fontId="7" fillId="6" borderId="3" xfId="0" applyFont="1" applyFill="1" applyBorder="1"/>
    <xf numFmtId="0" fontId="7" fillId="10" borderId="3" xfId="0" applyFont="1" applyFill="1" applyBorder="1"/>
    <xf numFmtId="0" fontId="8" fillId="7" borderId="3" xfId="0" applyFont="1" applyFill="1" applyBorder="1"/>
    <xf numFmtId="0" fontId="7" fillId="9" borderId="3" xfId="0" applyFont="1" applyFill="1" applyBorder="1"/>
    <xf numFmtId="0" fontId="7" fillId="8" borderId="3" xfId="0" applyFont="1" applyFill="1" applyBorder="1"/>
    <xf numFmtId="0" fontId="15" fillId="0" borderId="9" xfId="0" applyFont="1" applyFill="1" applyBorder="1"/>
    <xf numFmtId="0" fontId="15" fillId="0" borderId="10" xfId="0" applyFont="1" applyFill="1" applyBorder="1"/>
    <xf numFmtId="0" fontId="15" fillId="0" borderId="11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0" fillId="12" borderId="7" xfId="0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5" fillId="0" borderId="5" xfId="0" applyFont="1" applyFill="1" applyBorder="1" applyAlignment="1">
      <alignment horizontal="justify" vertical="center"/>
    </xf>
    <xf numFmtId="0" fontId="0" fillId="0" borderId="0" xfId="0" applyFont="1" applyFill="1" applyBorder="1" applyAlignment="1">
      <alignment horizontal="justify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justify" vertical="center"/>
    </xf>
    <xf numFmtId="0" fontId="11" fillId="13" borderId="5" xfId="0" applyFont="1" applyFill="1" applyBorder="1" applyAlignment="1">
      <alignment horizontal="justify" vertical="center"/>
    </xf>
    <xf numFmtId="0" fontId="3" fillId="13" borderId="0" xfId="0" applyFont="1" applyFill="1" applyBorder="1" applyAlignment="1">
      <alignment horizontal="justify" vertical="center"/>
    </xf>
    <xf numFmtId="0" fontId="3" fillId="13" borderId="0" xfId="0" applyFont="1" applyFill="1" applyBorder="1" applyAlignment="1">
      <alignment vertical="center"/>
    </xf>
    <xf numFmtId="0" fontId="3" fillId="13" borderId="0" xfId="0" applyFont="1" applyFill="1" applyBorder="1" applyAlignment="1">
      <alignment horizontal="center" vertical="center"/>
    </xf>
    <xf numFmtId="0" fontId="3" fillId="13" borderId="6" xfId="0" applyFont="1" applyFill="1" applyBorder="1" applyAlignment="1">
      <alignment horizontal="justify" vertical="center"/>
    </xf>
    <xf numFmtId="0" fontId="11" fillId="13" borderId="7" xfId="0" applyFont="1" applyFill="1" applyBorder="1" applyAlignment="1">
      <alignment horizontal="justify" vertical="center"/>
    </xf>
    <xf numFmtId="0" fontId="3" fillId="13" borderId="1" xfId="0" applyFont="1" applyFill="1" applyBorder="1" applyAlignment="1">
      <alignment horizontal="justify" vertical="center"/>
    </xf>
    <xf numFmtId="0" fontId="3" fillId="13" borderId="1" xfId="0" applyFont="1" applyFill="1" applyBorder="1" applyAlignment="1">
      <alignment horizontal="center" vertical="center"/>
    </xf>
    <xf numFmtId="0" fontId="3" fillId="13" borderId="8" xfId="0" applyFont="1" applyFill="1" applyBorder="1" applyAlignment="1">
      <alignment horizontal="justify" vertical="center"/>
    </xf>
    <xf numFmtId="0" fontId="5" fillId="0" borderId="12" xfId="0" applyFont="1" applyBorder="1"/>
    <xf numFmtId="0" fontId="5" fillId="0" borderId="7" xfId="0" applyFont="1" applyBorder="1"/>
    <xf numFmtId="0" fontId="7" fillId="0" borderId="5" xfId="0" applyFont="1" applyFill="1" applyBorder="1"/>
    <xf numFmtId="0" fontId="5" fillId="0" borderId="0" xfId="0" applyFont="1" applyAlignment="1">
      <alignment vertical="center"/>
    </xf>
    <xf numFmtId="0" fontId="5" fillId="0" borderId="9" xfId="0" applyFont="1" applyFill="1" applyBorder="1" applyAlignment="1">
      <alignment horizontal="left"/>
    </xf>
    <xf numFmtId="0" fontId="0" fillId="0" borderId="11" xfId="0" applyBorder="1" applyAlignment="1">
      <alignment horizontal="center"/>
    </xf>
    <xf numFmtId="0" fontId="5" fillId="14" borderId="9" xfId="0" applyFont="1" applyFill="1" applyBorder="1" applyAlignment="1">
      <alignment horizontal="left"/>
    </xf>
    <xf numFmtId="0" fontId="0" fillId="14" borderId="3" xfId="0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14" borderId="2" xfId="0" applyFont="1" applyFill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14" borderId="9" xfId="0" applyFill="1" applyBorder="1" applyAlignment="1">
      <alignment horizontal="center"/>
    </xf>
    <xf numFmtId="0" fontId="5" fillId="14" borderId="9" xfId="0" applyFont="1" applyFill="1" applyBorder="1" applyAlignment="1">
      <alignment horizontal="center"/>
    </xf>
    <xf numFmtId="0" fontId="0" fillId="15" borderId="10" xfId="0" applyFont="1" applyFill="1" applyBorder="1" applyAlignment="1">
      <alignment horizontal="center"/>
    </xf>
    <xf numFmtId="0" fontId="12" fillId="0" borderId="0" xfId="2" applyFont="1" applyAlignment="1">
      <alignment horizontal="center"/>
    </xf>
    <xf numFmtId="0" fontId="0" fillId="13" borderId="10" xfId="0" applyFill="1" applyBorder="1"/>
    <xf numFmtId="0" fontId="0" fillId="13" borderId="10" xfId="0" applyFill="1" applyBorder="1" applyAlignment="1">
      <alignment horizontal="center"/>
    </xf>
    <xf numFmtId="0" fontId="0" fillId="13" borderId="10" xfId="0" applyFont="1" applyFill="1" applyBorder="1" applyAlignment="1">
      <alignment horizontal="center"/>
    </xf>
    <xf numFmtId="0" fontId="0" fillId="12" borderId="7" xfId="0" applyFont="1" applyFill="1" applyBorder="1"/>
    <xf numFmtId="0" fontId="0" fillId="2" borderId="1" xfId="0" applyFont="1" applyFill="1" applyBorder="1"/>
    <xf numFmtId="0" fontId="9" fillId="0" borderId="0" xfId="0" applyFont="1" applyBorder="1"/>
    <xf numFmtId="0" fontId="9" fillId="0" borderId="12" xfId="0" applyFont="1" applyBorder="1"/>
    <xf numFmtId="0" fontId="9" fillId="0" borderId="13" xfId="0" applyFont="1" applyBorder="1"/>
    <xf numFmtId="0" fontId="0" fillId="0" borderId="13" xfId="0" applyFont="1" applyBorder="1"/>
    <xf numFmtId="2" fontId="0" fillId="0" borderId="13" xfId="0" applyNumberFormat="1" applyFont="1" applyBorder="1" applyAlignment="1">
      <alignment horizontal="center"/>
    </xf>
    <xf numFmtId="2" fontId="0" fillId="0" borderId="13" xfId="0" applyNumberFormat="1" applyFont="1" applyBorder="1"/>
    <xf numFmtId="0" fontId="0" fillId="0" borderId="14" xfId="0" applyFont="1" applyBorder="1" applyAlignment="1">
      <alignment horizontal="center"/>
    </xf>
    <xf numFmtId="0" fontId="9" fillId="0" borderId="1" xfId="0" applyFont="1" applyBorder="1"/>
    <xf numFmtId="0" fontId="6" fillId="3" borderId="0" xfId="0" applyFont="1" applyFill="1" applyBorder="1"/>
    <xf numFmtId="0" fontId="0" fillId="13" borderId="13" xfId="0" applyFill="1" applyBorder="1" applyAlignment="1">
      <alignment horizontal="left"/>
    </xf>
    <xf numFmtId="0" fontId="0" fillId="13" borderId="0" xfId="0" applyFill="1" applyBorder="1" applyAlignment="1">
      <alignment horizontal="left"/>
    </xf>
    <xf numFmtId="0" fontId="0" fillId="13" borderId="1" xfId="0" applyFill="1" applyBorder="1" applyAlignment="1">
      <alignment horizontal="left"/>
    </xf>
    <xf numFmtId="0" fontId="5" fillId="12" borderId="0" xfId="0" applyFont="1" applyFill="1" applyBorder="1"/>
    <xf numFmtId="11" fontId="0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3" fillId="16" borderId="3" xfId="0" applyFont="1" applyFill="1" applyBorder="1" applyAlignment="1">
      <alignment horizontal="right"/>
    </xf>
    <xf numFmtId="0" fontId="3" fillId="16" borderId="2" xfId="0" applyFont="1" applyFill="1" applyBorder="1" applyAlignment="1">
      <alignment horizontal="center"/>
    </xf>
    <xf numFmtId="0" fontId="3" fillId="16" borderId="2" xfId="0" applyFont="1" applyFill="1" applyBorder="1" applyAlignment="1">
      <alignment horizontal="left"/>
    </xf>
    <xf numFmtId="0" fontId="3" fillId="16" borderId="9" xfId="0" applyFont="1" applyFill="1" applyBorder="1" applyAlignment="1">
      <alignment horizontal="left"/>
    </xf>
    <xf numFmtId="0" fontId="0" fillId="13" borderId="0" xfId="0" applyFill="1"/>
    <xf numFmtId="0" fontId="5" fillId="13" borderId="0" xfId="0" applyFont="1" applyFill="1"/>
    <xf numFmtId="0" fontId="5" fillId="13" borderId="0" xfId="0" applyFont="1" applyFill="1" applyBorder="1" applyAlignment="1">
      <alignment horizontal="left"/>
    </xf>
    <xf numFmtId="0" fontId="5" fillId="13" borderId="1" xfId="0" applyFont="1" applyFill="1" applyBorder="1" applyAlignment="1">
      <alignment horizontal="left"/>
    </xf>
    <xf numFmtId="0" fontId="0" fillId="14" borderId="4" xfId="0" applyFill="1" applyBorder="1" applyAlignment="1">
      <alignment horizontal="center"/>
    </xf>
    <xf numFmtId="0" fontId="3" fillId="16" borderId="9" xfId="0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11" fontId="4" fillId="0" borderId="0" xfId="1" applyNumberFormat="1" applyFill="1" applyBorder="1" applyAlignment="1">
      <alignment horizontal="center"/>
    </xf>
    <xf numFmtId="0" fontId="0" fillId="0" borderId="14" xfId="0" applyFill="1" applyBorder="1"/>
    <xf numFmtId="0" fontId="0" fillId="0" borderId="10" xfId="0" applyFill="1" applyBorder="1"/>
    <xf numFmtId="0" fontId="0" fillId="0" borderId="10" xfId="0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5" fillId="0" borderId="13" xfId="0" applyFont="1" applyFill="1" applyBorder="1" applyAlignment="1">
      <alignment horizontal="left"/>
    </xf>
    <xf numFmtId="0" fontId="5" fillId="0" borderId="10" xfId="0" applyFont="1" applyBorder="1"/>
    <xf numFmtId="0" fontId="5" fillId="0" borderId="11" xfId="0" applyFont="1" applyBorder="1"/>
    <xf numFmtId="0" fontId="5" fillId="0" borderId="15" xfId="0" applyFont="1" applyBorder="1"/>
    <xf numFmtId="0" fontId="18" fillId="17" borderId="0" xfId="3" applyFont="1" applyFill="1" applyAlignment="1">
      <alignment wrapText="1"/>
    </xf>
    <xf numFmtId="0" fontId="17" fillId="0" borderId="0" xfId="3"/>
    <xf numFmtId="0" fontId="17" fillId="0" borderId="0" xfId="3" applyFont="1"/>
    <xf numFmtId="49" fontId="17" fillId="0" borderId="0" xfId="3" applyNumberFormat="1" applyFont="1"/>
    <xf numFmtId="0" fontId="17" fillId="0" borderId="0" xfId="3" applyFill="1"/>
    <xf numFmtId="0" fontId="17" fillId="0" borderId="0" xfId="3" applyFont="1" applyFill="1"/>
    <xf numFmtId="0" fontId="19" fillId="0" borderId="0" xfId="3" applyFont="1"/>
    <xf numFmtId="49" fontId="17" fillId="0" borderId="0" xfId="3" applyNumberFormat="1" applyFont="1" applyFill="1"/>
    <xf numFmtId="49" fontId="21" fillId="0" borderId="0" xfId="3" applyNumberFormat="1" applyFont="1" applyFill="1"/>
    <xf numFmtId="49" fontId="20" fillId="0" borderId="0" xfId="3" applyNumberFormat="1" applyFont="1"/>
    <xf numFmtId="0" fontId="0" fillId="0" borderId="0" xfId="0" applyAlignment="1">
      <alignment horizontal="left"/>
    </xf>
    <xf numFmtId="49" fontId="21" fillId="0" borderId="0" xfId="3" applyNumberFormat="1" applyFont="1"/>
    <xf numFmtId="0" fontId="22" fillId="0" borderId="0" xfId="3" applyFont="1"/>
    <xf numFmtId="49" fontId="17" fillId="0" borderId="0" xfId="3" applyNumberFormat="1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/>
    </xf>
    <xf numFmtId="0" fontId="0" fillId="13" borderId="10" xfId="0" applyFill="1" applyBorder="1" applyAlignment="1">
      <alignment horizontal="left" vertical="center"/>
    </xf>
    <xf numFmtId="0" fontId="0" fillId="13" borderId="11" xfId="0" applyFill="1" applyBorder="1" applyAlignment="1">
      <alignment horizontal="left" vertical="center"/>
    </xf>
    <xf numFmtId="0" fontId="0" fillId="13" borderId="10" xfId="0" applyFill="1" applyBorder="1" applyAlignment="1">
      <alignment horizontal="center" vertical="center"/>
    </xf>
    <xf numFmtId="0" fontId="0" fillId="13" borderId="11" xfId="0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15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13" borderId="10" xfId="0" applyFont="1" applyFill="1" applyBorder="1" applyAlignment="1">
      <alignment horizontal="center" vertical="center"/>
    </xf>
    <xf numFmtId="0" fontId="0" fillId="13" borderId="15" xfId="0" applyFill="1" applyBorder="1" applyAlignment="1">
      <alignment horizontal="left" vertical="center"/>
    </xf>
    <xf numFmtId="0" fontId="0" fillId="13" borderId="15" xfId="0" applyFill="1" applyBorder="1" applyAlignment="1">
      <alignment horizontal="center" vertical="center"/>
    </xf>
    <xf numFmtId="0" fontId="0" fillId="13" borderId="1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4">
    <cellStyle name="Good" xfId="1" builtinId="26"/>
    <cellStyle name="Hyperlink" xfId="2" builtinId="8"/>
    <cellStyle name="Normal" xfId="0" builtinId="0"/>
    <cellStyle name="Normal 2" xfId="3" xr:uid="{F2E2D7BB-80CE-ED41-9429-27811D685B2A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B4C6E7"/>
          <bgColor rgb="FF000000"/>
        </patternFill>
      </fill>
    </dxf>
    <dxf>
      <fill>
        <patternFill patternType="solid">
          <fgColor rgb="FF833C0C"/>
          <bgColor rgb="FF000000"/>
        </patternFill>
      </fill>
    </dxf>
    <dxf>
      <fill>
        <patternFill patternType="solid">
          <fgColor rgb="FFFFF2CC"/>
          <bgColor rgb="FF000000"/>
        </patternFill>
      </fill>
    </dxf>
    <dxf>
      <fill>
        <patternFill patternType="solid">
          <fgColor rgb="FFF8CBAD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7E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4"/>
  <sheetViews>
    <sheetView workbookViewId="0">
      <selection sqref="A1:N1"/>
    </sheetView>
  </sheetViews>
  <sheetFormatPr defaultColWidth="11" defaultRowHeight="15.75"/>
  <cols>
    <col min="1" max="1" width="22.625" style="93" bestFit="1" customWidth="1"/>
    <col min="2" max="2" width="19.375" style="1" customWidth="1"/>
    <col min="3" max="13" width="10.875" style="1"/>
    <col min="14" max="14" width="54.5" bestFit="1" customWidth="1"/>
    <col min="15" max="15" width="19.375" bestFit="1" customWidth="1"/>
  </cols>
  <sheetData>
    <row r="1" spans="1:14" ht="39" customHeight="1" thickBot="1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</row>
    <row r="2" spans="1:14" ht="16.5" thickBot="1">
      <c r="A2" s="99" t="s">
        <v>1</v>
      </c>
      <c r="B2" s="38" t="s">
        <v>2</v>
      </c>
      <c r="C2" s="38" t="s">
        <v>3</v>
      </c>
      <c r="D2" s="38" t="s">
        <v>4</v>
      </c>
      <c r="E2" s="38" t="s">
        <v>5</v>
      </c>
      <c r="F2" s="38" t="s">
        <v>6</v>
      </c>
      <c r="G2" s="38" t="s">
        <v>7</v>
      </c>
      <c r="H2" s="38" t="s">
        <v>8</v>
      </c>
      <c r="I2" s="38" t="s">
        <v>9</v>
      </c>
      <c r="J2" s="38" t="s">
        <v>10</v>
      </c>
      <c r="K2" s="38" t="s">
        <v>11</v>
      </c>
      <c r="L2" s="38" t="s">
        <v>12</v>
      </c>
      <c r="M2" s="39" t="s">
        <v>13</v>
      </c>
      <c r="N2" s="100" t="s">
        <v>14</v>
      </c>
    </row>
    <row r="3" spans="1:14">
      <c r="A3" s="94" t="s">
        <v>15</v>
      </c>
      <c r="B3" s="3">
        <v>5813</v>
      </c>
      <c r="C3" s="3">
        <v>100</v>
      </c>
      <c r="D3" s="3">
        <v>94.79</v>
      </c>
      <c r="E3" s="3">
        <v>99.78</v>
      </c>
      <c r="F3" s="3">
        <v>99.78</v>
      </c>
      <c r="G3" s="3">
        <v>0</v>
      </c>
      <c r="H3" s="3">
        <v>0</v>
      </c>
      <c r="I3" s="3">
        <v>94.95</v>
      </c>
      <c r="J3" s="3">
        <v>94.95</v>
      </c>
      <c r="K3" s="3">
        <v>99.76</v>
      </c>
      <c r="L3" s="3">
        <v>94.95</v>
      </c>
      <c r="M3" s="7">
        <v>94.95</v>
      </c>
      <c r="N3" s="91"/>
    </row>
    <row r="4" spans="1:14">
      <c r="A4" s="95" t="s">
        <v>16</v>
      </c>
      <c r="B4" s="96">
        <v>7471</v>
      </c>
      <c r="C4" s="96">
        <v>100</v>
      </c>
      <c r="D4" s="96">
        <v>97.03</v>
      </c>
      <c r="E4" s="96">
        <v>99.96</v>
      </c>
      <c r="F4" s="96">
        <v>100</v>
      </c>
      <c r="G4" s="96">
        <v>98.44</v>
      </c>
      <c r="H4" s="96">
        <v>98.44</v>
      </c>
      <c r="I4" s="96">
        <v>97</v>
      </c>
      <c r="J4" s="96">
        <v>97</v>
      </c>
      <c r="K4" s="96">
        <v>100</v>
      </c>
      <c r="L4" s="96">
        <v>97</v>
      </c>
      <c r="M4" s="97">
        <v>97</v>
      </c>
      <c r="N4" s="91" t="s">
        <v>17</v>
      </c>
    </row>
    <row r="5" spans="1:14">
      <c r="A5" s="94" t="s">
        <v>18</v>
      </c>
      <c r="B5" s="3">
        <v>9040</v>
      </c>
      <c r="C5" s="3">
        <v>100</v>
      </c>
      <c r="D5" s="3">
        <v>0</v>
      </c>
      <c r="E5" s="3">
        <v>100</v>
      </c>
      <c r="F5" s="3">
        <v>99.99</v>
      </c>
      <c r="G5" s="3">
        <v>0</v>
      </c>
      <c r="H5" s="3">
        <v>0</v>
      </c>
      <c r="I5" s="3">
        <v>0</v>
      </c>
      <c r="J5" s="3">
        <v>0</v>
      </c>
      <c r="K5" s="3">
        <v>100</v>
      </c>
      <c r="L5" s="3">
        <v>0</v>
      </c>
      <c r="M5" s="7">
        <v>0</v>
      </c>
      <c r="N5" s="91"/>
    </row>
    <row r="6" spans="1:14">
      <c r="A6" s="94" t="s">
        <v>19</v>
      </c>
      <c r="B6" s="3">
        <v>1109</v>
      </c>
      <c r="C6" s="3">
        <v>100</v>
      </c>
      <c r="D6" s="3">
        <v>96.1</v>
      </c>
      <c r="E6" s="3">
        <v>99.91</v>
      </c>
      <c r="F6" s="3">
        <v>99.91</v>
      </c>
      <c r="G6" s="3">
        <v>0</v>
      </c>
      <c r="H6" s="3">
        <v>0</v>
      </c>
      <c r="I6" s="3">
        <v>99.46</v>
      </c>
      <c r="J6" s="3">
        <v>99.46</v>
      </c>
      <c r="K6" s="3">
        <v>100</v>
      </c>
      <c r="L6" s="3">
        <v>99.46</v>
      </c>
      <c r="M6" s="7">
        <v>99.46</v>
      </c>
      <c r="N6" s="91"/>
    </row>
    <row r="7" spans="1:14">
      <c r="A7" s="94" t="s">
        <v>20</v>
      </c>
      <c r="B7" s="3">
        <v>9767</v>
      </c>
      <c r="C7" s="3">
        <v>100</v>
      </c>
      <c r="D7" s="3">
        <v>0</v>
      </c>
      <c r="E7" s="3">
        <v>99.99</v>
      </c>
      <c r="F7" s="3">
        <v>99.99</v>
      </c>
      <c r="G7" s="3">
        <v>0</v>
      </c>
      <c r="H7" s="3">
        <v>0</v>
      </c>
      <c r="I7" s="3">
        <v>0</v>
      </c>
      <c r="J7" s="3">
        <v>0</v>
      </c>
      <c r="K7" s="3">
        <v>99.99</v>
      </c>
      <c r="L7" s="3">
        <v>0</v>
      </c>
      <c r="M7" s="7">
        <v>0</v>
      </c>
      <c r="N7" s="91"/>
    </row>
    <row r="8" spans="1:14">
      <c r="A8" s="94" t="s">
        <v>21</v>
      </c>
      <c r="B8" s="3">
        <v>2108</v>
      </c>
      <c r="C8" s="3">
        <v>100</v>
      </c>
      <c r="D8" s="3">
        <v>97.2</v>
      </c>
      <c r="E8" s="3">
        <v>100</v>
      </c>
      <c r="F8" s="3">
        <v>100</v>
      </c>
      <c r="G8" s="3">
        <v>0</v>
      </c>
      <c r="H8" s="3">
        <v>0</v>
      </c>
      <c r="I8" s="3">
        <v>0</v>
      </c>
      <c r="J8" s="3">
        <v>0</v>
      </c>
      <c r="K8" s="3">
        <v>100</v>
      </c>
      <c r="L8" s="3">
        <v>0</v>
      </c>
      <c r="M8" s="7">
        <v>0</v>
      </c>
      <c r="N8" s="91"/>
    </row>
    <row r="9" spans="1:14">
      <c r="A9" s="94" t="s">
        <v>22</v>
      </c>
      <c r="B9" s="3">
        <v>7782</v>
      </c>
      <c r="C9" s="3">
        <v>100</v>
      </c>
      <c r="D9" s="3">
        <v>0</v>
      </c>
      <c r="E9" s="3">
        <v>99.99</v>
      </c>
      <c r="F9" s="3">
        <v>100</v>
      </c>
      <c r="G9" s="3">
        <v>0</v>
      </c>
      <c r="H9" s="3">
        <v>0</v>
      </c>
      <c r="I9" s="3">
        <v>0</v>
      </c>
      <c r="J9" s="3">
        <v>0</v>
      </c>
      <c r="K9" s="3">
        <v>99.99</v>
      </c>
      <c r="L9" s="3">
        <v>0</v>
      </c>
      <c r="M9" s="7">
        <v>0</v>
      </c>
      <c r="N9" s="91"/>
    </row>
    <row r="10" spans="1:14">
      <c r="A10" s="94" t="s">
        <v>23</v>
      </c>
      <c r="B10" s="3">
        <v>7085</v>
      </c>
      <c r="C10" s="3">
        <v>100</v>
      </c>
      <c r="D10" s="3">
        <v>0</v>
      </c>
      <c r="E10" s="3">
        <v>100</v>
      </c>
      <c r="F10" s="3">
        <v>100</v>
      </c>
      <c r="G10" s="3">
        <v>0</v>
      </c>
      <c r="H10" s="3">
        <v>0</v>
      </c>
      <c r="I10" s="3">
        <v>0</v>
      </c>
      <c r="J10" s="3">
        <v>0</v>
      </c>
      <c r="K10" s="3">
        <v>100</v>
      </c>
      <c r="L10" s="3">
        <v>0</v>
      </c>
      <c r="M10" s="7">
        <v>0</v>
      </c>
      <c r="N10" s="91"/>
    </row>
    <row r="11" spans="1:14">
      <c r="A11" s="94" t="s">
        <v>24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7">
        <v>0</v>
      </c>
      <c r="N11" s="91"/>
    </row>
    <row r="12" spans="1:14">
      <c r="A12" s="94" t="s">
        <v>25</v>
      </c>
      <c r="B12" s="3">
        <v>2655</v>
      </c>
      <c r="C12" s="3">
        <v>100</v>
      </c>
      <c r="D12" s="3">
        <v>0</v>
      </c>
      <c r="E12" s="3">
        <v>100</v>
      </c>
      <c r="F12" s="3">
        <v>100</v>
      </c>
      <c r="G12" s="3">
        <v>0</v>
      </c>
      <c r="H12" s="3">
        <v>0</v>
      </c>
      <c r="I12" s="3">
        <v>92.95</v>
      </c>
      <c r="J12" s="3">
        <v>92.95</v>
      </c>
      <c r="K12" s="3">
        <v>100</v>
      </c>
      <c r="L12" s="3">
        <v>92.95</v>
      </c>
      <c r="M12" s="7">
        <v>92.95</v>
      </c>
      <c r="N12" s="91"/>
    </row>
    <row r="13" spans="1:14">
      <c r="A13" s="94" t="s">
        <v>26</v>
      </c>
      <c r="B13" s="3">
        <v>2651</v>
      </c>
      <c r="C13" s="3">
        <v>100</v>
      </c>
      <c r="D13" s="3">
        <v>0</v>
      </c>
      <c r="E13" s="3">
        <v>99.92</v>
      </c>
      <c r="F13" s="3">
        <v>99.96</v>
      </c>
      <c r="G13" s="3">
        <v>0</v>
      </c>
      <c r="H13" s="3">
        <v>0</v>
      </c>
      <c r="I13" s="3">
        <v>0</v>
      </c>
      <c r="J13" s="3">
        <v>0</v>
      </c>
      <c r="K13" s="3">
        <v>100</v>
      </c>
      <c r="L13" s="3">
        <v>0</v>
      </c>
      <c r="M13" s="7">
        <v>0</v>
      </c>
      <c r="N13" s="91"/>
    </row>
    <row r="14" spans="1:14">
      <c r="A14" s="94" t="s">
        <v>27</v>
      </c>
      <c r="B14" s="3">
        <v>3963</v>
      </c>
      <c r="C14" s="3">
        <v>100</v>
      </c>
      <c r="D14" s="3">
        <v>0</v>
      </c>
      <c r="E14" s="3">
        <v>99.95</v>
      </c>
      <c r="F14" s="3">
        <v>100</v>
      </c>
      <c r="G14" s="3">
        <v>0</v>
      </c>
      <c r="H14" s="3">
        <v>0</v>
      </c>
      <c r="I14" s="3">
        <v>0</v>
      </c>
      <c r="J14" s="3">
        <v>0</v>
      </c>
      <c r="K14" s="3">
        <v>100</v>
      </c>
      <c r="L14" s="3">
        <v>0</v>
      </c>
      <c r="M14" s="7">
        <v>0</v>
      </c>
      <c r="N14" s="91"/>
    </row>
    <row r="15" spans="1:14">
      <c r="A15" s="94" t="s">
        <v>28</v>
      </c>
      <c r="B15" s="3">
        <v>263</v>
      </c>
      <c r="C15" s="3">
        <v>100</v>
      </c>
      <c r="D15" s="3">
        <v>0</v>
      </c>
      <c r="E15" s="3">
        <v>100</v>
      </c>
      <c r="F15" s="3">
        <v>100</v>
      </c>
      <c r="G15" s="3">
        <v>0</v>
      </c>
      <c r="H15" s="3">
        <v>0</v>
      </c>
      <c r="I15" s="3">
        <v>0</v>
      </c>
      <c r="J15" s="3">
        <v>0</v>
      </c>
      <c r="K15" s="3">
        <v>100</v>
      </c>
      <c r="L15" s="3">
        <v>0</v>
      </c>
      <c r="M15" s="7">
        <v>0</v>
      </c>
      <c r="N15" s="91"/>
    </row>
    <row r="16" spans="1:14">
      <c r="A16" s="94" t="s">
        <v>29</v>
      </c>
      <c r="B16" s="3">
        <v>311</v>
      </c>
      <c r="C16" s="3">
        <v>100</v>
      </c>
      <c r="D16" s="3">
        <v>0</v>
      </c>
      <c r="E16" s="3">
        <v>99.04</v>
      </c>
      <c r="F16" s="3">
        <v>99.36</v>
      </c>
      <c r="G16" s="3">
        <v>0</v>
      </c>
      <c r="H16" s="3">
        <v>0</v>
      </c>
      <c r="I16" s="3">
        <v>0</v>
      </c>
      <c r="J16" s="3">
        <v>0</v>
      </c>
      <c r="K16" s="3">
        <v>99.68</v>
      </c>
      <c r="L16" s="3">
        <v>0</v>
      </c>
      <c r="M16" s="7">
        <v>0</v>
      </c>
      <c r="N16" s="91"/>
    </row>
    <row r="17" spans="1:14">
      <c r="A17" s="94" t="s">
        <v>30</v>
      </c>
      <c r="B17" s="3">
        <v>3158</v>
      </c>
      <c r="C17" s="3">
        <v>100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7">
        <v>0</v>
      </c>
      <c r="N17" s="91"/>
    </row>
    <row r="18" spans="1:14">
      <c r="A18" s="94" t="s">
        <v>31</v>
      </c>
      <c r="B18" s="3">
        <v>1993</v>
      </c>
      <c r="C18" s="3">
        <v>100</v>
      </c>
      <c r="D18" s="3">
        <v>0</v>
      </c>
      <c r="E18" s="3">
        <v>99.95</v>
      </c>
      <c r="F18" s="3">
        <v>99.95</v>
      </c>
      <c r="G18" s="3">
        <v>0</v>
      </c>
      <c r="H18" s="3">
        <v>0</v>
      </c>
      <c r="I18" s="3">
        <v>0</v>
      </c>
      <c r="J18" s="3">
        <v>0</v>
      </c>
      <c r="K18" s="3">
        <v>100</v>
      </c>
      <c r="L18" s="3">
        <v>0</v>
      </c>
      <c r="M18" s="7">
        <v>0</v>
      </c>
      <c r="N18" s="91"/>
    </row>
    <row r="19" spans="1:14">
      <c r="A19" s="94" t="s">
        <v>32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7">
        <v>0</v>
      </c>
      <c r="N19" s="91"/>
    </row>
    <row r="20" spans="1:14">
      <c r="A20" s="94" t="s">
        <v>33</v>
      </c>
      <c r="B20" s="3">
        <v>2522</v>
      </c>
      <c r="C20" s="3">
        <v>100</v>
      </c>
      <c r="D20" s="3">
        <v>95.26</v>
      </c>
      <c r="E20" s="3">
        <v>100</v>
      </c>
      <c r="F20" s="3">
        <v>0</v>
      </c>
      <c r="G20" s="3">
        <v>98.73</v>
      </c>
      <c r="H20" s="3">
        <v>98.73</v>
      </c>
      <c r="I20" s="3">
        <v>95.18</v>
      </c>
      <c r="J20" s="3">
        <v>95.18</v>
      </c>
      <c r="K20" s="3">
        <v>100</v>
      </c>
      <c r="L20" s="3">
        <v>95.18</v>
      </c>
      <c r="M20" s="7">
        <v>95.18</v>
      </c>
      <c r="N20" s="91"/>
    </row>
    <row r="21" spans="1:14">
      <c r="A21" s="95" t="s">
        <v>34</v>
      </c>
      <c r="B21" s="96">
        <v>1804</v>
      </c>
      <c r="C21" s="96">
        <v>100</v>
      </c>
      <c r="D21" s="96">
        <v>92.67</v>
      </c>
      <c r="E21" s="96">
        <v>100</v>
      </c>
      <c r="F21" s="96">
        <v>100</v>
      </c>
      <c r="G21" s="96">
        <v>93.2</v>
      </c>
      <c r="H21" s="96">
        <v>93.2</v>
      </c>
      <c r="I21" s="96">
        <v>93.67</v>
      </c>
      <c r="J21" s="96">
        <v>93.67</v>
      </c>
      <c r="K21" s="96">
        <v>100</v>
      </c>
      <c r="L21" s="96">
        <v>93.67</v>
      </c>
      <c r="M21" s="97">
        <v>93.67</v>
      </c>
      <c r="N21" s="91" t="s">
        <v>35</v>
      </c>
    </row>
    <row r="22" spans="1:14">
      <c r="A22" s="95" t="s">
        <v>36</v>
      </c>
      <c r="B22" s="96">
        <v>1738</v>
      </c>
      <c r="C22" s="96">
        <v>100</v>
      </c>
      <c r="D22" s="96">
        <v>92.8</v>
      </c>
      <c r="E22" s="96">
        <v>99.94</v>
      </c>
      <c r="F22" s="96">
        <v>100</v>
      </c>
      <c r="G22" s="96">
        <v>92.49</v>
      </c>
      <c r="H22" s="96">
        <v>92.43</v>
      </c>
      <c r="I22" s="96">
        <v>91.44</v>
      </c>
      <c r="J22" s="96">
        <v>91.44</v>
      </c>
      <c r="K22" s="96">
        <v>100</v>
      </c>
      <c r="L22" s="96">
        <v>91.44</v>
      </c>
      <c r="M22" s="97">
        <v>91.44</v>
      </c>
      <c r="N22" s="91" t="s">
        <v>37</v>
      </c>
    </row>
    <row r="23" spans="1:14">
      <c r="A23" s="94" t="s">
        <v>38</v>
      </c>
      <c r="B23" s="3">
        <v>5183</v>
      </c>
      <c r="C23" s="3">
        <v>100</v>
      </c>
      <c r="D23" s="3">
        <v>0</v>
      </c>
      <c r="E23" s="3">
        <v>100</v>
      </c>
      <c r="F23" s="3">
        <v>100</v>
      </c>
      <c r="G23" s="3">
        <v>0</v>
      </c>
      <c r="H23" s="3">
        <v>0</v>
      </c>
      <c r="I23" s="3">
        <v>0</v>
      </c>
      <c r="J23" s="3">
        <v>0</v>
      </c>
      <c r="K23" s="3">
        <v>100</v>
      </c>
      <c r="L23" s="3">
        <v>0</v>
      </c>
      <c r="M23" s="7">
        <v>0</v>
      </c>
      <c r="N23" s="91"/>
    </row>
    <row r="24" spans="1:14">
      <c r="A24" s="94" t="s">
        <v>39</v>
      </c>
      <c r="B24" s="3">
        <v>365</v>
      </c>
      <c r="C24" s="3">
        <v>100</v>
      </c>
      <c r="D24" s="3">
        <v>91.78</v>
      </c>
      <c r="E24" s="3">
        <v>100</v>
      </c>
      <c r="F24" s="3">
        <v>100</v>
      </c>
      <c r="G24" s="3">
        <v>96.71</v>
      </c>
      <c r="H24" s="3">
        <v>96.71</v>
      </c>
      <c r="I24" s="3">
        <v>96.71</v>
      </c>
      <c r="J24" s="3">
        <v>96.71</v>
      </c>
      <c r="K24" s="3">
        <v>100</v>
      </c>
      <c r="L24" s="3">
        <v>96.71</v>
      </c>
      <c r="M24" s="7">
        <v>0</v>
      </c>
      <c r="N24" s="91"/>
    </row>
    <row r="25" spans="1:14">
      <c r="A25" s="95" t="s">
        <v>40</v>
      </c>
      <c r="B25" s="96">
        <v>365</v>
      </c>
      <c r="C25" s="96">
        <v>100</v>
      </c>
      <c r="D25" s="96">
        <v>88.66</v>
      </c>
      <c r="E25" s="96">
        <v>100</v>
      </c>
      <c r="F25" s="96">
        <v>100</v>
      </c>
      <c r="G25" s="96">
        <v>96.73</v>
      </c>
      <c r="H25" s="96">
        <v>96.73</v>
      </c>
      <c r="I25" s="96">
        <v>96.44</v>
      </c>
      <c r="J25" s="96">
        <v>96.44</v>
      </c>
      <c r="K25" s="96">
        <v>100</v>
      </c>
      <c r="L25" s="96">
        <v>96.44</v>
      </c>
      <c r="M25" s="97">
        <v>96.44</v>
      </c>
      <c r="N25" s="91" t="s">
        <v>41</v>
      </c>
    </row>
    <row r="26" spans="1:14">
      <c r="A26" s="94" t="s">
        <v>42</v>
      </c>
      <c r="B26" s="3">
        <v>365</v>
      </c>
      <c r="C26" s="3">
        <v>100</v>
      </c>
      <c r="D26" s="3">
        <v>94.25</v>
      </c>
      <c r="E26" s="3">
        <v>100</v>
      </c>
      <c r="F26" s="3">
        <v>100</v>
      </c>
      <c r="G26" s="3">
        <v>0</v>
      </c>
      <c r="H26" s="3">
        <v>0</v>
      </c>
      <c r="I26" s="3">
        <v>95.34</v>
      </c>
      <c r="J26" s="3">
        <v>95.34</v>
      </c>
      <c r="K26" s="3">
        <v>100</v>
      </c>
      <c r="L26" s="3">
        <v>95.34</v>
      </c>
      <c r="M26" s="7">
        <v>95.34</v>
      </c>
      <c r="N26" s="91"/>
    </row>
    <row r="27" spans="1:14">
      <c r="A27" s="94" t="s">
        <v>43</v>
      </c>
      <c r="B27" s="3">
        <v>5669</v>
      </c>
      <c r="C27" s="3">
        <v>100</v>
      </c>
      <c r="D27" s="3">
        <v>0</v>
      </c>
      <c r="E27" s="3">
        <v>100</v>
      </c>
      <c r="F27" s="3">
        <v>99.98</v>
      </c>
      <c r="G27" s="3">
        <v>0</v>
      </c>
      <c r="H27" s="3">
        <v>0</v>
      </c>
      <c r="I27" s="3">
        <v>0</v>
      </c>
      <c r="J27" s="3">
        <v>0</v>
      </c>
      <c r="K27" s="3">
        <v>100</v>
      </c>
      <c r="L27" s="3">
        <v>0</v>
      </c>
      <c r="M27" s="7">
        <v>0</v>
      </c>
      <c r="N27" s="91"/>
    </row>
    <row r="28" spans="1:14">
      <c r="A28" s="95" t="s">
        <v>44</v>
      </c>
      <c r="B28" s="96">
        <v>365</v>
      </c>
      <c r="C28" s="96">
        <v>100</v>
      </c>
      <c r="D28" s="96">
        <v>95.89</v>
      </c>
      <c r="E28" s="96">
        <v>100</v>
      </c>
      <c r="F28" s="96">
        <v>100</v>
      </c>
      <c r="G28" s="96">
        <v>95.33</v>
      </c>
      <c r="H28" s="96">
        <v>95.33</v>
      </c>
      <c r="I28" s="96">
        <v>95.33</v>
      </c>
      <c r="J28" s="96">
        <v>95.33</v>
      </c>
      <c r="K28" s="96">
        <v>100</v>
      </c>
      <c r="L28" s="96">
        <v>95.33</v>
      </c>
      <c r="M28" s="97">
        <v>95.33</v>
      </c>
      <c r="N28" s="91" t="s">
        <v>41</v>
      </c>
    </row>
    <row r="29" spans="1:14">
      <c r="A29" s="94" t="s">
        <v>45</v>
      </c>
      <c r="B29" s="3">
        <v>1340</v>
      </c>
      <c r="C29" s="3">
        <v>100</v>
      </c>
      <c r="D29" s="3">
        <v>0</v>
      </c>
      <c r="E29" s="3">
        <v>99.93</v>
      </c>
      <c r="F29" s="3">
        <v>100</v>
      </c>
      <c r="G29" s="3">
        <v>0</v>
      </c>
      <c r="H29" s="3">
        <v>0</v>
      </c>
      <c r="I29" s="3">
        <v>0</v>
      </c>
      <c r="J29" s="3">
        <v>0</v>
      </c>
      <c r="K29" s="3">
        <v>100</v>
      </c>
      <c r="L29" s="3">
        <v>0</v>
      </c>
      <c r="M29" s="7">
        <v>0</v>
      </c>
      <c r="N29" s="91"/>
    </row>
    <row r="30" spans="1:14">
      <c r="A30" s="95" t="s">
        <v>46</v>
      </c>
      <c r="B30" s="96">
        <v>1442</v>
      </c>
      <c r="C30" s="96">
        <v>100</v>
      </c>
      <c r="D30" s="96">
        <v>89.97</v>
      </c>
      <c r="E30" s="96">
        <v>100</v>
      </c>
      <c r="F30" s="96">
        <v>100</v>
      </c>
      <c r="G30" s="96">
        <v>96.1</v>
      </c>
      <c r="H30" s="96">
        <v>95.45</v>
      </c>
      <c r="I30" s="96">
        <v>91.83</v>
      </c>
      <c r="J30" s="96">
        <v>91.83</v>
      </c>
      <c r="K30" s="96">
        <v>100</v>
      </c>
      <c r="L30" s="96">
        <v>91.83</v>
      </c>
      <c r="M30" s="97">
        <v>91.83</v>
      </c>
      <c r="N30" s="91" t="s">
        <v>47</v>
      </c>
    </row>
    <row r="31" spans="1:14">
      <c r="A31" s="94" t="s">
        <v>48</v>
      </c>
      <c r="B31" s="3">
        <v>639</v>
      </c>
      <c r="C31" s="3">
        <v>100</v>
      </c>
      <c r="D31" s="3">
        <v>0</v>
      </c>
      <c r="E31" s="3">
        <v>100</v>
      </c>
      <c r="F31" s="3">
        <v>100</v>
      </c>
      <c r="G31" s="3">
        <v>0</v>
      </c>
      <c r="H31" s="3">
        <v>0</v>
      </c>
      <c r="I31" s="3">
        <v>0</v>
      </c>
      <c r="J31" s="3">
        <v>0</v>
      </c>
      <c r="K31" s="3">
        <v>100</v>
      </c>
      <c r="L31" s="3">
        <v>0</v>
      </c>
      <c r="M31" s="7">
        <v>0</v>
      </c>
      <c r="N31" s="91"/>
    </row>
    <row r="32" spans="1:14">
      <c r="A32" s="94" t="s">
        <v>49</v>
      </c>
      <c r="B32" s="3">
        <v>365</v>
      </c>
      <c r="C32" s="3">
        <v>100</v>
      </c>
      <c r="D32" s="3">
        <v>94.52</v>
      </c>
      <c r="E32" s="3">
        <v>100</v>
      </c>
      <c r="F32" s="3">
        <v>100</v>
      </c>
      <c r="G32" s="3">
        <v>98.63</v>
      </c>
      <c r="H32" s="3">
        <v>98.63</v>
      </c>
      <c r="I32" s="3">
        <v>95.62</v>
      </c>
      <c r="J32" s="3">
        <v>95.62</v>
      </c>
      <c r="K32" s="3">
        <v>100</v>
      </c>
      <c r="L32" s="3">
        <v>95.62</v>
      </c>
      <c r="M32" s="7">
        <v>0</v>
      </c>
      <c r="N32" s="91"/>
    </row>
    <row r="33" spans="1:14">
      <c r="A33" s="94" t="s">
        <v>50</v>
      </c>
      <c r="B33" s="3">
        <v>371</v>
      </c>
      <c r="C33" s="3">
        <v>100</v>
      </c>
      <c r="D33" s="3">
        <v>0</v>
      </c>
      <c r="E33" s="3">
        <v>100</v>
      </c>
      <c r="F33" s="3">
        <v>100</v>
      </c>
      <c r="G33" s="3">
        <v>90.03</v>
      </c>
      <c r="H33" s="3">
        <v>90.03</v>
      </c>
      <c r="I33" s="3">
        <v>92.45</v>
      </c>
      <c r="J33" s="3">
        <v>92.45</v>
      </c>
      <c r="K33" s="3">
        <v>100</v>
      </c>
      <c r="L33" s="3">
        <v>92.45</v>
      </c>
      <c r="M33" s="7">
        <v>92.45</v>
      </c>
      <c r="N33" s="91"/>
    </row>
    <row r="34" spans="1:14">
      <c r="A34" s="94" t="s">
        <v>51</v>
      </c>
      <c r="B34" s="3">
        <v>212</v>
      </c>
      <c r="C34" s="3">
        <v>100</v>
      </c>
      <c r="D34" s="3">
        <v>0</v>
      </c>
      <c r="E34" s="3">
        <v>100</v>
      </c>
      <c r="F34" s="3">
        <v>100</v>
      </c>
      <c r="G34" s="3">
        <v>0</v>
      </c>
      <c r="H34" s="3">
        <v>0</v>
      </c>
      <c r="I34" s="3">
        <v>0</v>
      </c>
      <c r="J34" s="3">
        <v>0</v>
      </c>
      <c r="K34" s="3">
        <v>100</v>
      </c>
      <c r="L34" s="3">
        <v>0</v>
      </c>
      <c r="M34" s="7">
        <v>0</v>
      </c>
      <c r="N34" s="91"/>
    </row>
    <row r="35" spans="1:14">
      <c r="A35" s="94" t="s">
        <v>52</v>
      </c>
      <c r="B35" s="3">
        <v>365</v>
      </c>
      <c r="C35" s="3">
        <v>100</v>
      </c>
      <c r="D35" s="3">
        <v>96.13</v>
      </c>
      <c r="E35" s="3">
        <v>100</v>
      </c>
      <c r="F35" s="3">
        <v>100</v>
      </c>
      <c r="G35" s="3">
        <v>95.86</v>
      </c>
      <c r="H35" s="3">
        <v>95.86</v>
      </c>
      <c r="I35" s="3">
        <v>95.13</v>
      </c>
      <c r="J35" s="3">
        <v>95.13</v>
      </c>
      <c r="K35" s="3">
        <v>100</v>
      </c>
      <c r="L35" s="3">
        <v>95.13</v>
      </c>
      <c r="M35" s="7">
        <v>0</v>
      </c>
      <c r="N35" s="91"/>
    </row>
    <row r="36" spans="1:14">
      <c r="A36" s="94" t="s">
        <v>53</v>
      </c>
      <c r="B36" s="3">
        <v>5786</v>
      </c>
      <c r="C36" s="3">
        <v>100</v>
      </c>
      <c r="D36" s="3">
        <v>0</v>
      </c>
      <c r="E36" s="3">
        <v>99.98</v>
      </c>
      <c r="F36" s="3">
        <v>100</v>
      </c>
      <c r="G36" s="3">
        <v>98.98</v>
      </c>
      <c r="H36" s="3">
        <v>98.98</v>
      </c>
      <c r="I36" s="3">
        <v>0</v>
      </c>
      <c r="J36" s="3">
        <v>0</v>
      </c>
      <c r="K36" s="3">
        <v>100</v>
      </c>
      <c r="L36" s="3">
        <v>0</v>
      </c>
      <c r="M36" s="7">
        <v>0</v>
      </c>
      <c r="N36" s="91"/>
    </row>
    <row r="37" spans="1:14">
      <c r="A37" s="95" t="s">
        <v>54</v>
      </c>
      <c r="B37" s="96">
        <v>2409</v>
      </c>
      <c r="C37" s="96">
        <v>100</v>
      </c>
      <c r="D37" s="96">
        <v>94.17</v>
      </c>
      <c r="E37" s="96">
        <v>99.92</v>
      </c>
      <c r="F37" s="96">
        <v>100</v>
      </c>
      <c r="G37" s="96">
        <v>99.67</v>
      </c>
      <c r="H37" s="96">
        <v>99.67</v>
      </c>
      <c r="I37" s="96">
        <v>95.63</v>
      </c>
      <c r="J37" s="96">
        <v>95.63</v>
      </c>
      <c r="K37" s="96">
        <v>100</v>
      </c>
      <c r="L37" s="96">
        <v>95.63</v>
      </c>
      <c r="M37" s="97">
        <v>95.63</v>
      </c>
      <c r="N37" s="91" t="s">
        <v>55</v>
      </c>
    </row>
    <row r="38" spans="1:14">
      <c r="A38" s="94" t="s">
        <v>56</v>
      </c>
      <c r="B38" s="3">
        <v>4399</v>
      </c>
      <c r="C38" s="3">
        <v>100</v>
      </c>
      <c r="D38" s="3">
        <v>0</v>
      </c>
      <c r="E38" s="3">
        <v>100</v>
      </c>
      <c r="F38" s="3">
        <v>100</v>
      </c>
      <c r="G38" s="3">
        <v>99.55</v>
      </c>
      <c r="H38" s="3">
        <v>99.55</v>
      </c>
      <c r="I38" s="3">
        <v>0</v>
      </c>
      <c r="J38" s="3">
        <v>0</v>
      </c>
      <c r="K38" s="3">
        <v>100</v>
      </c>
      <c r="L38" s="3">
        <v>0</v>
      </c>
      <c r="M38" s="7">
        <v>0</v>
      </c>
      <c r="N38" s="91"/>
    </row>
    <row r="39" spans="1:14">
      <c r="A39" s="94" t="s">
        <v>57</v>
      </c>
      <c r="B39" s="3">
        <v>2515</v>
      </c>
      <c r="C39" s="3">
        <v>100</v>
      </c>
      <c r="D39" s="3">
        <v>95.46</v>
      </c>
      <c r="E39" s="3">
        <v>100</v>
      </c>
      <c r="F39" s="3">
        <v>99.96</v>
      </c>
      <c r="G39" s="3">
        <v>0</v>
      </c>
      <c r="H39" s="3">
        <v>0</v>
      </c>
      <c r="I39" s="3">
        <v>98.29</v>
      </c>
      <c r="J39" s="3">
        <v>98.29</v>
      </c>
      <c r="K39" s="3">
        <v>100</v>
      </c>
      <c r="L39" s="3">
        <v>98.29</v>
      </c>
      <c r="M39" s="7">
        <v>98.29</v>
      </c>
      <c r="N39" s="91"/>
    </row>
    <row r="40" spans="1:14">
      <c r="A40" s="95" t="s">
        <v>58</v>
      </c>
      <c r="B40" s="96">
        <v>1426</v>
      </c>
      <c r="C40" s="96">
        <v>100</v>
      </c>
      <c r="D40" s="96">
        <v>95.16</v>
      </c>
      <c r="E40" s="96">
        <v>100</v>
      </c>
      <c r="F40" s="96">
        <v>100</v>
      </c>
      <c r="G40" s="96">
        <v>95.94</v>
      </c>
      <c r="H40" s="96">
        <v>95.94</v>
      </c>
      <c r="I40" s="96">
        <v>96.91</v>
      </c>
      <c r="J40" s="96">
        <v>96.91</v>
      </c>
      <c r="K40" s="96">
        <v>100</v>
      </c>
      <c r="L40" s="96">
        <v>96.91</v>
      </c>
      <c r="M40" s="97">
        <v>96.91</v>
      </c>
      <c r="N40" s="91" t="s">
        <v>59</v>
      </c>
    </row>
    <row r="41" spans="1:14">
      <c r="A41" s="95" t="s">
        <v>60</v>
      </c>
      <c r="B41" s="96">
        <v>888</v>
      </c>
      <c r="C41" s="96">
        <v>100</v>
      </c>
      <c r="D41" s="96">
        <v>87.43</v>
      </c>
      <c r="E41" s="96">
        <v>100</v>
      </c>
      <c r="F41" s="96">
        <v>100</v>
      </c>
      <c r="G41" s="96">
        <v>88.52</v>
      </c>
      <c r="H41" s="96">
        <v>88.52</v>
      </c>
      <c r="I41" s="96">
        <v>92.36</v>
      </c>
      <c r="J41" s="96">
        <v>92.36</v>
      </c>
      <c r="K41" s="96">
        <v>100</v>
      </c>
      <c r="L41" s="96">
        <v>92.36</v>
      </c>
      <c r="M41" s="97">
        <v>92.36</v>
      </c>
      <c r="N41" s="91" t="s">
        <v>61</v>
      </c>
    </row>
    <row r="42" spans="1:14">
      <c r="A42" s="95" t="s">
        <v>62</v>
      </c>
      <c r="B42" s="96">
        <v>314</v>
      </c>
      <c r="C42" s="96">
        <v>100</v>
      </c>
      <c r="D42" s="96">
        <v>91.25</v>
      </c>
      <c r="E42" s="96">
        <v>100</v>
      </c>
      <c r="F42" s="96">
        <v>100</v>
      </c>
      <c r="G42" s="96">
        <v>93.5</v>
      </c>
      <c r="H42" s="96">
        <v>93.5</v>
      </c>
      <c r="I42" s="96">
        <v>92.19</v>
      </c>
      <c r="J42" s="96">
        <v>92.19</v>
      </c>
      <c r="K42" s="96">
        <v>100</v>
      </c>
      <c r="L42" s="96">
        <v>92.19</v>
      </c>
      <c r="M42" s="97">
        <v>92.19</v>
      </c>
      <c r="N42" s="91" t="s">
        <v>63</v>
      </c>
    </row>
    <row r="43" spans="1:14">
      <c r="A43" s="95" t="s">
        <v>64</v>
      </c>
      <c r="B43" s="96">
        <v>5312</v>
      </c>
      <c r="C43" s="96">
        <v>100</v>
      </c>
      <c r="D43" s="96">
        <v>91.36</v>
      </c>
      <c r="E43" s="96">
        <v>100</v>
      </c>
      <c r="F43" s="96">
        <v>100</v>
      </c>
      <c r="G43" s="96">
        <v>93.92</v>
      </c>
      <c r="H43" s="96">
        <v>93.92</v>
      </c>
      <c r="I43" s="96">
        <v>99.6</v>
      </c>
      <c r="J43" s="96">
        <v>99.6</v>
      </c>
      <c r="K43" s="96">
        <v>100</v>
      </c>
      <c r="L43" s="96">
        <v>99.6</v>
      </c>
      <c r="M43" s="97">
        <v>99.6</v>
      </c>
      <c r="N43" s="91" t="s">
        <v>65</v>
      </c>
    </row>
    <row r="44" spans="1:14" ht="16.5" thickBot="1">
      <c r="A44" s="98" t="s">
        <v>66</v>
      </c>
      <c r="B44" s="4">
        <v>2012</v>
      </c>
      <c r="C44" s="4">
        <v>100</v>
      </c>
      <c r="D44" s="4">
        <v>0</v>
      </c>
      <c r="E44" s="4">
        <v>99.95</v>
      </c>
      <c r="F44" s="4">
        <v>100</v>
      </c>
      <c r="G44" s="4">
        <v>0</v>
      </c>
      <c r="H44" s="4">
        <v>0</v>
      </c>
      <c r="I44" s="4">
        <v>0</v>
      </c>
      <c r="J44" s="4">
        <v>0</v>
      </c>
      <c r="K44" s="4">
        <v>100</v>
      </c>
      <c r="L44" s="4">
        <v>0</v>
      </c>
      <c r="M44" s="9">
        <v>0</v>
      </c>
      <c r="N44" s="92"/>
    </row>
  </sheetData>
  <mergeCells count="1">
    <mergeCell ref="A1: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BA53D-E2EF-3C43-95F1-D6A9D94B02D1}">
  <dimension ref="A1:FL169"/>
  <sheetViews>
    <sheetView topLeftCell="O1" workbookViewId="0">
      <selection activeCell="E9" sqref="E9"/>
    </sheetView>
  </sheetViews>
  <sheetFormatPr defaultColWidth="11" defaultRowHeight="15.75"/>
  <cols>
    <col min="1" max="1" width="20" bestFit="1" customWidth="1"/>
    <col min="2" max="2" width="14.375" style="1" bestFit="1" customWidth="1"/>
    <col min="3" max="3" width="10.875" style="1"/>
    <col min="4" max="4" width="12.375" style="1" bestFit="1" customWidth="1"/>
    <col min="5" max="5" width="14.625" style="1" bestFit="1" customWidth="1"/>
    <col min="6" max="7" width="10.5" style="1" bestFit="1" customWidth="1"/>
    <col min="8" max="8" width="11.625" style="1" bestFit="1" customWidth="1"/>
    <col min="9" max="9" width="10.625" style="1" bestFit="1" customWidth="1"/>
    <col min="10" max="10" width="19" style="1" bestFit="1" customWidth="1"/>
    <col min="11" max="11" width="12.875" style="1" bestFit="1" customWidth="1"/>
    <col min="12" max="12" width="10.875" style="1"/>
    <col min="13" max="13" width="11.625" style="1" bestFit="1" customWidth="1"/>
    <col min="14" max="14" width="10.625" style="1" bestFit="1" customWidth="1"/>
    <col min="15" max="15" width="19" style="1" bestFit="1" customWidth="1"/>
    <col min="16" max="16" width="11.625" style="1" bestFit="1" customWidth="1"/>
    <col min="17" max="17" width="12.875" style="1" bestFit="1" customWidth="1"/>
    <col min="18" max="18" width="14.375" style="1" bestFit="1" customWidth="1"/>
    <col min="19" max="19" width="10.875" style="1"/>
    <col min="20" max="20" width="12.375" style="1" bestFit="1" customWidth="1"/>
    <col min="21" max="21" width="14.625" style="1" bestFit="1" customWidth="1"/>
    <col min="22" max="23" width="10.5" style="1" bestFit="1" customWidth="1"/>
    <col min="24" max="24" width="10.625" style="1" bestFit="1" customWidth="1"/>
    <col min="25" max="25" width="19" style="1" bestFit="1" customWidth="1"/>
    <col min="26" max="26" width="11.625" style="1" bestFit="1" customWidth="1"/>
    <col min="27" max="27" width="12.875" style="1" bestFit="1" customWidth="1"/>
    <col min="28" max="28" width="10.875" style="1"/>
    <col min="29" max="29" width="11.625" style="1" bestFit="1" customWidth="1"/>
    <col min="30" max="30" width="10.625" style="1" bestFit="1" customWidth="1"/>
    <col min="31" max="31" width="19" style="1" bestFit="1" customWidth="1"/>
    <col min="32" max="32" width="11.625" style="1" bestFit="1" customWidth="1"/>
    <col min="33" max="33" width="12.875" style="1" bestFit="1" customWidth="1"/>
    <col min="34" max="34" width="14.375" style="1" bestFit="1" customWidth="1"/>
    <col min="35" max="35" width="10.875" style="1"/>
    <col min="36" max="36" width="12.375" style="1" bestFit="1" customWidth="1"/>
    <col min="37" max="37" width="14.625" style="1" bestFit="1" customWidth="1"/>
    <col min="38" max="38" width="10.5" style="1" bestFit="1" customWidth="1"/>
    <col min="39" max="39" width="10.625" style="1" bestFit="1" customWidth="1"/>
    <col min="40" max="40" width="19" style="1" bestFit="1" customWidth="1"/>
    <col min="41" max="41" width="11.625" style="1" bestFit="1" customWidth="1"/>
    <col min="42" max="42" width="12.875" style="1" bestFit="1" customWidth="1"/>
    <col min="43" max="44" width="10.5" style="1" bestFit="1" customWidth="1"/>
    <col min="45" max="45" width="11.875" style="1" bestFit="1" customWidth="1"/>
    <col min="46" max="49" width="13.375" style="1" bestFit="1" customWidth="1"/>
    <col min="50" max="50" width="10.625" style="1" bestFit="1" customWidth="1"/>
    <col min="51" max="51" width="19" style="1" bestFit="1" customWidth="1"/>
    <col min="52" max="52" width="11.625" style="1" bestFit="1" customWidth="1"/>
    <col min="53" max="53" width="12.875" style="1" bestFit="1" customWidth="1"/>
    <col min="54" max="55" width="10.5" style="1" bestFit="1" customWidth="1"/>
    <col min="56" max="56" width="14.375" style="1" bestFit="1" customWidth="1"/>
    <col min="57" max="57" width="10.875" style="1"/>
    <col min="58" max="58" width="12.375" style="1" bestFit="1" customWidth="1"/>
    <col min="59" max="59" width="14.625" style="1" bestFit="1" customWidth="1"/>
    <col min="60" max="60" width="10.625" style="1" bestFit="1" customWidth="1"/>
    <col min="61" max="61" width="11.625" style="1" bestFit="1" customWidth="1"/>
    <col min="62" max="62" width="19" style="1" bestFit="1" customWidth="1"/>
    <col min="63" max="63" width="12.875" style="1" bestFit="1" customWidth="1"/>
    <col min="64" max="64" width="15.625" style="1" bestFit="1" customWidth="1"/>
    <col min="65" max="65" width="14.375" style="1" bestFit="1" customWidth="1"/>
    <col min="66" max="66" width="10.875" style="1"/>
    <col min="67" max="67" width="12.375" style="1" bestFit="1" customWidth="1"/>
    <col min="68" max="68" width="14.625" style="1" bestFit="1" customWidth="1"/>
    <col min="69" max="69" width="15.375" style="1" bestFit="1" customWidth="1"/>
    <col min="70" max="70" width="11.875" style="1" bestFit="1" customWidth="1"/>
    <col min="71" max="71" width="13.375" style="1" bestFit="1" customWidth="1"/>
    <col min="72" max="72" width="15.625" style="1" bestFit="1" customWidth="1"/>
    <col min="73" max="73" width="11.875" style="1" bestFit="1" customWidth="1"/>
    <col min="74" max="74" width="12.625" style="1" bestFit="1" customWidth="1"/>
    <col min="75" max="75" width="11.625" style="1" bestFit="1" customWidth="1"/>
    <col min="76" max="76" width="20" style="1" bestFit="1" customWidth="1"/>
    <col min="77" max="77" width="12.625" style="1" bestFit="1" customWidth="1"/>
    <col min="78" max="78" width="13.875" style="1" bestFit="1" customWidth="1"/>
    <col min="79" max="79" width="11.625" style="1" bestFit="1" customWidth="1"/>
    <col min="80" max="80" width="11.875" style="1" bestFit="1" customWidth="1"/>
    <col min="81" max="81" width="12.625" style="1" bestFit="1" customWidth="1"/>
    <col min="82" max="82" width="11.5" style="1" bestFit="1" customWidth="1"/>
    <col min="83" max="83" width="14.375" style="1" bestFit="1" customWidth="1"/>
    <col min="84" max="84" width="10.875" style="1"/>
    <col min="85" max="85" width="12.375" style="1" bestFit="1" customWidth="1"/>
    <col min="86" max="86" width="14.625" style="1" bestFit="1" customWidth="1"/>
    <col min="87" max="87" width="12.375" style="1" bestFit="1" customWidth="1"/>
    <col min="88" max="88" width="14.375" style="1" bestFit="1" customWidth="1"/>
    <col min="89" max="89" width="10.875" style="1"/>
    <col min="90" max="90" width="14.625" style="1" bestFit="1" customWidth="1"/>
    <col min="91" max="91" width="11.625" style="1" bestFit="1" customWidth="1"/>
    <col min="92" max="92" width="10.625" style="1" bestFit="1" customWidth="1"/>
    <col min="93" max="93" width="19" style="1" bestFit="1" customWidth="1"/>
    <col min="94" max="94" width="12.875" style="1" bestFit="1" customWidth="1"/>
    <col min="95" max="95" width="11.625" style="1" bestFit="1" customWidth="1"/>
    <col min="96" max="96" width="12.625" style="1" bestFit="1" customWidth="1"/>
    <col min="97" max="97" width="20" style="1" bestFit="1" customWidth="1"/>
    <col min="98" max="98" width="13.875" style="1" bestFit="1" customWidth="1"/>
    <col min="99" max="99" width="11.625" style="1" bestFit="1" customWidth="1"/>
    <col min="100" max="100" width="20" style="1" bestFit="1" customWidth="1"/>
    <col min="101" max="101" width="12.625" style="1" bestFit="1" customWidth="1"/>
    <col min="102" max="102" width="13.875" style="1" bestFit="1" customWidth="1"/>
    <col min="103" max="103" width="11.875" style="1" bestFit="1" customWidth="1"/>
    <col min="104" max="104" width="12.625" style="1" bestFit="1" customWidth="1"/>
    <col min="105" max="105" width="15.375" style="1" bestFit="1" customWidth="1"/>
    <col min="106" max="106" width="11.875" style="1" bestFit="1" customWidth="1"/>
    <col min="107" max="107" width="15.375" style="1" bestFit="1" customWidth="1"/>
    <col min="108" max="108" width="11.875" style="1" bestFit="1" customWidth="1"/>
    <col min="109" max="109" width="15.625" style="1" bestFit="1" customWidth="1"/>
    <col min="110" max="110" width="15.375" style="1" bestFit="1" customWidth="1"/>
    <col min="111" max="111" width="11.875" style="1" bestFit="1" customWidth="1"/>
    <col min="112" max="112" width="13.375" style="1" bestFit="1" customWidth="1"/>
    <col min="113" max="113" width="15.625" style="1" bestFit="1" customWidth="1"/>
    <col min="114" max="114" width="10.875" style="1"/>
    <col min="115" max="115" width="11.625" style="1" bestFit="1" customWidth="1"/>
    <col min="116" max="116" width="20" style="1" bestFit="1" customWidth="1"/>
    <col min="117" max="117" width="13.875" style="1" bestFit="1" customWidth="1"/>
    <col min="118" max="118" width="12.625" style="1" bestFit="1" customWidth="1"/>
    <col min="119" max="119" width="15.375" style="1" bestFit="1" customWidth="1"/>
    <col min="120" max="120" width="11.875" style="1" bestFit="1" customWidth="1"/>
    <col min="121" max="121" width="15.625" style="1" bestFit="1" customWidth="1"/>
    <col min="122" max="122" width="10.875" style="1"/>
    <col min="123" max="123" width="11.625" style="1" bestFit="1" customWidth="1"/>
    <col min="124" max="124" width="12.625" style="1" bestFit="1" customWidth="1"/>
    <col min="125" max="125" width="10.875" style="1"/>
    <col min="126" max="126" width="11.625" style="1" bestFit="1" customWidth="1"/>
    <col min="127" max="127" width="14.375" style="1" bestFit="1" customWidth="1"/>
    <col min="128" max="128" width="10.875" style="1"/>
    <col min="129" max="129" width="12.375" style="1" bestFit="1" customWidth="1"/>
    <col min="130" max="130" width="14.625" style="1" bestFit="1" customWidth="1"/>
    <col min="131" max="131" width="10.875" style="1"/>
    <col min="132" max="132" width="11.625" style="1" bestFit="1" customWidth="1"/>
    <col min="133" max="133" width="15.375" style="1" bestFit="1" customWidth="1"/>
    <col min="134" max="134" width="11.875" style="1" bestFit="1" customWidth="1"/>
    <col min="135" max="135" width="13.375" style="1" bestFit="1" customWidth="1"/>
    <col min="136" max="136" width="15.375" style="1" bestFit="1" customWidth="1"/>
    <col min="137" max="137" width="11.875" style="1" bestFit="1" customWidth="1"/>
    <col min="138" max="138" width="15.625" style="1" bestFit="1" customWidth="1"/>
    <col min="139" max="139" width="14.375" style="1" bestFit="1" customWidth="1"/>
    <col min="140" max="140" width="10.875" style="1"/>
    <col min="141" max="141" width="12.375" style="1" bestFit="1" customWidth="1"/>
    <col min="142" max="142" width="14.625" style="1" bestFit="1" customWidth="1"/>
    <col min="143" max="143" width="11.5" style="1" bestFit="1" customWidth="1"/>
    <col min="144" max="144" width="10.875" style="1"/>
    <col min="145" max="145" width="11.625" style="1" bestFit="1" customWidth="1"/>
    <col min="146" max="146" width="10.625" style="1" bestFit="1" customWidth="1"/>
    <col min="147" max="147" width="19" style="1" bestFit="1" customWidth="1"/>
    <col min="148" max="148" width="12.875" style="1" bestFit="1" customWidth="1"/>
    <col min="149" max="149" width="11.625" style="1" bestFit="1" customWidth="1"/>
    <col min="150" max="150" width="10.875" style="1"/>
    <col min="151" max="151" width="11.625" style="1" bestFit="1" customWidth="1"/>
    <col min="152" max="152" width="11.5" style="1" bestFit="1" customWidth="1"/>
    <col min="153" max="153" width="15.375" style="1" bestFit="1" customWidth="1"/>
    <col min="154" max="154" width="11.875" style="1" bestFit="1" customWidth="1"/>
    <col min="155" max="155" width="13.375" style="1" bestFit="1" customWidth="1"/>
    <col min="156" max="156" width="15.625" style="1" bestFit="1" customWidth="1"/>
    <col min="157" max="157" width="11.625" style="1" bestFit="1" customWidth="1"/>
    <col min="158" max="158" width="20" style="1" bestFit="1" customWidth="1"/>
    <col min="159" max="159" width="12.625" style="1" bestFit="1" customWidth="1"/>
    <col min="160" max="160" width="13.875" style="1" bestFit="1" customWidth="1"/>
    <col min="161" max="161" width="10.875" style="1"/>
    <col min="162" max="162" width="11.625" style="1" bestFit="1" customWidth="1"/>
    <col min="163" max="163" width="11.5" style="1" bestFit="1" customWidth="1"/>
    <col min="164" max="164" width="15.375" style="1" bestFit="1" customWidth="1"/>
    <col min="165" max="165" width="11.875" style="1" bestFit="1" customWidth="1"/>
    <col min="166" max="166" width="13.375" style="1" bestFit="1" customWidth="1"/>
    <col min="167" max="167" width="15.625" style="1" bestFit="1" customWidth="1"/>
    <col min="168" max="168" width="11.5" style="1" bestFit="1" customWidth="1"/>
  </cols>
  <sheetData>
    <row r="1" spans="1:168" ht="16.5" thickBot="1">
      <c r="A1" s="284" t="s">
        <v>67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84"/>
      <c r="AI1" s="284"/>
      <c r="AJ1" s="284"/>
      <c r="AK1" s="284"/>
      <c r="AL1" s="284"/>
      <c r="AM1" s="284"/>
      <c r="AN1" s="284"/>
      <c r="AO1" s="284"/>
      <c r="AP1" s="284"/>
      <c r="AQ1" s="284"/>
      <c r="AR1" s="284"/>
      <c r="AS1" s="284"/>
      <c r="AT1" s="284"/>
      <c r="AU1" s="284"/>
      <c r="AV1" s="284"/>
      <c r="AW1" s="284"/>
      <c r="AX1" s="284"/>
      <c r="AY1" s="284"/>
      <c r="AZ1" s="284"/>
      <c r="BA1" s="284"/>
      <c r="BB1" s="284"/>
      <c r="BC1" s="284"/>
      <c r="BD1" s="284"/>
      <c r="BE1" s="284"/>
      <c r="BF1" s="284"/>
      <c r="BG1" s="284"/>
      <c r="BH1" s="284"/>
      <c r="BI1" s="284"/>
      <c r="BJ1" s="284"/>
      <c r="BK1" s="284"/>
      <c r="BL1" s="284"/>
      <c r="BM1" s="284"/>
      <c r="BN1" s="284"/>
      <c r="BO1" s="284"/>
      <c r="BP1" s="284"/>
      <c r="BQ1" s="284"/>
      <c r="BR1" s="284"/>
      <c r="BS1" s="284"/>
      <c r="BT1" s="284"/>
      <c r="BU1" s="284"/>
      <c r="BV1" s="284"/>
      <c r="BW1" s="284"/>
      <c r="BX1" s="284"/>
      <c r="BY1" s="284"/>
      <c r="BZ1" s="284"/>
      <c r="CA1" s="284"/>
      <c r="CB1" s="284"/>
      <c r="CC1" s="284"/>
      <c r="CD1" s="284"/>
      <c r="CE1" s="284"/>
      <c r="CF1" s="284"/>
      <c r="CG1" s="284"/>
      <c r="CH1" s="284"/>
      <c r="CI1" s="284"/>
      <c r="CJ1" s="284"/>
      <c r="CK1" s="284"/>
      <c r="CL1" s="284"/>
      <c r="CM1" s="284"/>
      <c r="CN1" s="284"/>
      <c r="CO1" s="284"/>
      <c r="CP1" s="284"/>
      <c r="CQ1" s="284"/>
      <c r="CR1" s="284"/>
      <c r="CS1" s="284"/>
      <c r="CT1" s="284"/>
      <c r="CU1" s="284"/>
      <c r="CV1" s="284"/>
      <c r="CW1" s="284"/>
      <c r="CX1" s="284"/>
      <c r="CY1" s="284"/>
      <c r="CZ1" s="284"/>
      <c r="DA1" s="284"/>
      <c r="DB1" s="284"/>
      <c r="DC1" s="284"/>
      <c r="DD1" s="284"/>
      <c r="DE1" s="284"/>
      <c r="DF1" s="284"/>
      <c r="DG1" s="284"/>
      <c r="DH1" s="284"/>
      <c r="DI1" s="284"/>
      <c r="DJ1" s="284"/>
      <c r="DK1" s="284"/>
      <c r="DL1" s="284"/>
      <c r="DM1" s="284"/>
      <c r="DN1" s="284"/>
      <c r="DO1" s="284"/>
      <c r="DP1" s="284"/>
      <c r="DQ1" s="284"/>
      <c r="DR1" s="284"/>
      <c r="DS1" s="284"/>
      <c r="DT1" s="284"/>
      <c r="DU1" s="284"/>
      <c r="DV1" s="284"/>
      <c r="DW1" s="284"/>
      <c r="DX1" s="284"/>
      <c r="DY1" s="284"/>
      <c r="DZ1" s="284"/>
      <c r="EA1" s="284"/>
      <c r="EB1" s="284"/>
      <c r="EC1" s="284"/>
      <c r="ED1" s="284"/>
      <c r="EE1" s="284"/>
      <c r="EF1" s="284"/>
      <c r="EG1" s="284"/>
      <c r="EH1" s="284"/>
      <c r="EI1" s="284"/>
      <c r="EJ1" s="284"/>
      <c r="EK1" s="284"/>
      <c r="EL1" s="284"/>
      <c r="EM1" s="284"/>
      <c r="EN1" s="284"/>
      <c r="EO1" s="284"/>
      <c r="EP1" s="284"/>
      <c r="EQ1" s="284"/>
      <c r="ER1" s="284"/>
      <c r="ES1" s="284"/>
      <c r="ET1" s="284"/>
      <c r="EU1" s="284"/>
      <c r="EV1" s="284"/>
      <c r="EW1" s="284"/>
      <c r="EX1" s="284"/>
      <c r="EY1" s="284"/>
      <c r="EZ1" s="284"/>
      <c r="FA1" s="284"/>
      <c r="FB1" s="284"/>
      <c r="FC1" s="284"/>
      <c r="FD1" s="284"/>
      <c r="FE1" s="284"/>
      <c r="FF1" s="284"/>
      <c r="FG1" s="284"/>
      <c r="FH1" s="284"/>
      <c r="FI1" s="284"/>
      <c r="FJ1" s="284"/>
      <c r="FK1" s="284"/>
      <c r="FL1" s="284"/>
    </row>
    <row r="2" spans="1:168" ht="16.5" thickBot="1">
      <c r="A2" s="14"/>
      <c r="B2" s="37" t="s">
        <v>68</v>
      </c>
      <c r="C2" s="38" t="s">
        <v>69</v>
      </c>
      <c r="D2" s="38" t="s">
        <v>70</v>
      </c>
      <c r="E2" s="38" t="s">
        <v>71</v>
      </c>
      <c r="F2" s="38" t="s">
        <v>72</v>
      </c>
      <c r="G2" s="38" t="s">
        <v>73</v>
      </c>
      <c r="H2" s="38" t="s">
        <v>74</v>
      </c>
      <c r="I2" s="38" t="s">
        <v>75</v>
      </c>
      <c r="J2" s="38" t="s">
        <v>76</v>
      </c>
      <c r="K2" s="38" t="s">
        <v>77</v>
      </c>
      <c r="L2" s="38" t="s">
        <v>78</v>
      </c>
      <c r="M2" s="38" t="s">
        <v>79</v>
      </c>
      <c r="N2" s="38" t="s">
        <v>80</v>
      </c>
      <c r="O2" s="38" t="s">
        <v>81</v>
      </c>
      <c r="P2" s="38" t="s">
        <v>82</v>
      </c>
      <c r="Q2" s="38" t="s">
        <v>83</v>
      </c>
      <c r="R2" s="38" t="s">
        <v>84</v>
      </c>
      <c r="S2" s="38" t="s">
        <v>85</v>
      </c>
      <c r="T2" s="38" t="s">
        <v>86</v>
      </c>
      <c r="U2" s="38" t="s">
        <v>87</v>
      </c>
      <c r="V2" s="38" t="s">
        <v>88</v>
      </c>
      <c r="W2" s="38" t="s">
        <v>89</v>
      </c>
      <c r="X2" s="38" t="s">
        <v>90</v>
      </c>
      <c r="Y2" s="38" t="s">
        <v>91</v>
      </c>
      <c r="Z2" s="38" t="s">
        <v>92</v>
      </c>
      <c r="AA2" s="38" t="s">
        <v>93</v>
      </c>
      <c r="AB2" s="38" t="s">
        <v>94</v>
      </c>
      <c r="AC2" s="38" t="s">
        <v>95</v>
      </c>
      <c r="AD2" s="38" t="s">
        <v>96</v>
      </c>
      <c r="AE2" s="38" t="s">
        <v>97</v>
      </c>
      <c r="AF2" s="38" t="s">
        <v>98</v>
      </c>
      <c r="AG2" s="38" t="s">
        <v>99</v>
      </c>
      <c r="AH2" s="38" t="s">
        <v>100</v>
      </c>
      <c r="AI2" s="38" t="s">
        <v>101</v>
      </c>
      <c r="AJ2" s="38" t="s">
        <v>102</v>
      </c>
      <c r="AK2" s="38" t="s">
        <v>103</v>
      </c>
      <c r="AL2" s="38" t="s">
        <v>104</v>
      </c>
      <c r="AM2" s="38" t="s">
        <v>105</v>
      </c>
      <c r="AN2" s="38" t="s">
        <v>106</v>
      </c>
      <c r="AO2" s="38" t="s">
        <v>107</v>
      </c>
      <c r="AP2" s="38" t="s">
        <v>108</v>
      </c>
      <c r="AQ2" s="38" t="s">
        <v>109</v>
      </c>
      <c r="AR2" s="38" t="s">
        <v>110</v>
      </c>
      <c r="AS2" s="38" t="s">
        <v>111</v>
      </c>
      <c r="AT2" s="38" t="s">
        <v>112</v>
      </c>
      <c r="AU2" s="38" t="s">
        <v>113</v>
      </c>
      <c r="AV2" s="38" t="s">
        <v>114</v>
      </c>
      <c r="AW2" s="38" t="s">
        <v>115</v>
      </c>
      <c r="AX2" s="38" t="s">
        <v>116</v>
      </c>
      <c r="AY2" s="38" t="s">
        <v>117</v>
      </c>
      <c r="AZ2" s="38" t="s">
        <v>118</v>
      </c>
      <c r="BA2" s="38" t="s">
        <v>119</v>
      </c>
      <c r="BB2" s="38" t="s">
        <v>120</v>
      </c>
      <c r="BC2" s="38" t="s">
        <v>121</v>
      </c>
      <c r="BD2" s="38" t="s">
        <v>122</v>
      </c>
      <c r="BE2" s="38" t="s">
        <v>123</v>
      </c>
      <c r="BF2" s="38" t="s">
        <v>124</v>
      </c>
      <c r="BG2" s="38" t="s">
        <v>125</v>
      </c>
      <c r="BH2" s="38" t="s">
        <v>126</v>
      </c>
      <c r="BI2" s="38" t="s">
        <v>127</v>
      </c>
      <c r="BJ2" s="38" t="s">
        <v>128</v>
      </c>
      <c r="BK2" s="38" t="s">
        <v>129</v>
      </c>
      <c r="BL2" s="38" t="s">
        <v>130</v>
      </c>
      <c r="BM2" s="38" t="s">
        <v>131</v>
      </c>
      <c r="BN2" s="38" t="s">
        <v>132</v>
      </c>
      <c r="BO2" s="38" t="s">
        <v>133</v>
      </c>
      <c r="BP2" s="38" t="s">
        <v>134</v>
      </c>
      <c r="BQ2" s="38" t="s">
        <v>135</v>
      </c>
      <c r="BR2" s="38" t="s">
        <v>136</v>
      </c>
      <c r="BS2" s="38" t="s">
        <v>137</v>
      </c>
      <c r="BT2" s="38" t="s">
        <v>138</v>
      </c>
      <c r="BU2" s="38" t="s">
        <v>139</v>
      </c>
      <c r="BV2" s="38" t="s">
        <v>140</v>
      </c>
      <c r="BW2" s="38" t="s">
        <v>141</v>
      </c>
      <c r="BX2" s="38" t="s">
        <v>142</v>
      </c>
      <c r="BY2" s="38" t="s">
        <v>143</v>
      </c>
      <c r="BZ2" s="38" t="s">
        <v>144</v>
      </c>
      <c r="CA2" s="38" t="s">
        <v>145</v>
      </c>
      <c r="CB2" s="38" t="s">
        <v>146</v>
      </c>
      <c r="CC2" s="38" t="s">
        <v>147</v>
      </c>
      <c r="CD2" s="38" t="s">
        <v>148</v>
      </c>
      <c r="CE2" s="38" t="s">
        <v>149</v>
      </c>
      <c r="CF2" s="38" t="s">
        <v>150</v>
      </c>
      <c r="CG2" s="38" t="s">
        <v>151</v>
      </c>
      <c r="CH2" s="38" t="s">
        <v>152</v>
      </c>
      <c r="CI2" s="38" t="s">
        <v>153</v>
      </c>
      <c r="CJ2" s="38" t="s">
        <v>154</v>
      </c>
      <c r="CK2" s="38" t="s">
        <v>155</v>
      </c>
      <c r="CL2" s="38" t="s">
        <v>156</v>
      </c>
      <c r="CM2" s="38" t="s">
        <v>157</v>
      </c>
      <c r="CN2" s="38" t="s">
        <v>158</v>
      </c>
      <c r="CO2" s="38" t="s">
        <v>159</v>
      </c>
      <c r="CP2" s="38" t="s">
        <v>160</v>
      </c>
      <c r="CQ2" s="38" t="s">
        <v>161</v>
      </c>
      <c r="CR2" s="38" t="s">
        <v>162</v>
      </c>
      <c r="CS2" s="38" t="s">
        <v>163</v>
      </c>
      <c r="CT2" s="38" t="s">
        <v>164</v>
      </c>
      <c r="CU2" s="38" t="s">
        <v>165</v>
      </c>
      <c r="CV2" s="38" t="s">
        <v>166</v>
      </c>
      <c r="CW2" s="38" t="s">
        <v>167</v>
      </c>
      <c r="CX2" s="38" t="s">
        <v>168</v>
      </c>
      <c r="CY2" s="38" t="s">
        <v>169</v>
      </c>
      <c r="CZ2" s="38" t="s">
        <v>170</v>
      </c>
      <c r="DA2" s="38" t="s">
        <v>171</v>
      </c>
      <c r="DB2" s="38" t="s">
        <v>172</v>
      </c>
      <c r="DC2" s="38" t="s">
        <v>173</v>
      </c>
      <c r="DD2" s="38" t="s">
        <v>174</v>
      </c>
      <c r="DE2" s="38" t="s">
        <v>175</v>
      </c>
      <c r="DF2" s="38" t="s">
        <v>176</v>
      </c>
      <c r="DG2" s="38" t="s">
        <v>177</v>
      </c>
      <c r="DH2" s="38" t="s">
        <v>178</v>
      </c>
      <c r="DI2" s="38" t="s">
        <v>179</v>
      </c>
      <c r="DJ2" s="38" t="s">
        <v>180</v>
      </c>
      <c r="DK2" s="38" t="s">
        <v>181</v>
      </c>
      <c r="DL2" s="38" t="s">
        <v>182</v>
      </c>
      <c r="DM2" s="38" t="s">
        <v>183</v>
      </c>
      <c r="DN2" s="38" t="s">
        <v>184</v>
      </c>
      <c r="DO2" s="38" t="s">
        <v>185</v>
      </c>
      <c r="DP2" s="38" t="s">
        <v>186</v>
      </c>
      <c r="DQ2" s="38" t="s">
        <v>187</v>
      </c>
      <c r="DR2" s="38" t="s">
        <v>188</v>
      </c>
      <c r="DS2" s="38" t="s">
        <v>189</v>
      </c>
      <c r="DT2" s="38" t="s">
        <v>190</v>
      </c>
      <c r="DU2" s="38" t="s">
        <v>191</v>
      </c>
      <c r="DV2" s="38" t="s">
        <v>192</v>
      </c>
      <c r="DW2" s="38" t="s">
        <v>193</v>
      </c>
      <c r="DX2" s="38" t="s">
        <v>194</v>
      </c>
      <c r="DY2" s="38" t="s">
        <v>195</v>
      </c>
      <c r="DZ2" s="38" t="s">
        <v>196</v>
      </c>
      <c r="EA2" s="38" t="s">
        <v>197</v>
      </c>
      <c r="EB2" s="38" t="s">
        <v>198</v>
      </c>
      <c r="EC2" s="38" t="s">
        <v>199</v>
      </c>
      <c r="ED2" s="38" t="s">
        <v>200</v>
      </c>
      <c r="EE2" s="38" t="s">
        <v>201</v>
      </c>
      <c r="EF2" s="38" t="s">
        <v>202</v>
      </c>
      <c r="EG2" s="38" t="s">
        <v>203</v>
      </c>
      <c r="EH2" s="38" t="s">
        <v>204</v>
      </c>
      <c r="EI2" s="38" t="s">
        <v>205</v>
      </c>
      <c r="EJ2" s="38" t="s">
        <v>206</v>
      </c>
      <c r="EK2" s="38" t="s">
        <v>207</v>
      </c>
      <c r="EL2" s="38" t="s">
        <v>208</v>
      </c>
      <c r="EM2" s="38" t="s">
        <v>209</v>
      </c>
      <c r="EN2" s="38" t="s">
        <v>210</v>
      </c>
      <c r="EO2" s="38" t="s">
        <v>211</v>
      </c>
      <c r="EP2" s="38" t="s">
        <v>212</v>
      </c>
      <c r="EQ2" s="38" t="s">
        <v>213</v>
      </c>
      <c r="ER2" s="38" t="s">
        <v>214</v>
      </c>
      <c r="ES2" s="38" t="s">
        <v>215</v>
      </c>
      <c r="ET2" s="38" t="s">
        <v>216</v>
      </c>
      <c r="EU2" s="38" t="s">
        <v>217</v>
      </c>
      <c r="EV2" s="38" t="s">
        <v>218</v>
      </c>
      <c r="EW2" s="38" t="s">
        <v>219</v>
      </c>
      <c r="EX2" s="38" t="s">
        <v>220</v>
      </c>
      <c r="EY2" s="38" t="s">
        <v>221</v>
      </c>
      <c r="EZ2" s="38" t="s">
        <v>222</v>
      </c>
      <c r="FA2" s="38" t="s">
        <v>223</v>
      </c>
      <c r="FB2" s="38" t="s">
        <v>224</v>
      </c>
      <c r="FC2" s="38" t="s">
        <v>225</v>
      </c>
      <c r="FD2" s="38" t="s">
        <v>226</v>
      </c>
      <c r="FE2" s="38" t="s">
        <v>227</v>
      </c>
      <c r="FF2" s="38" t="s">
        <v>228</v>
      </c>
      <c r="FG2" s="38" t="s">
        <v>229</v>
      </c>
      <c r="FH2" s="38" t="s">
        <v>230</v>
      </c>
      <c r="FI2" s="38" t="s">
        <v>231</v>
      </c>
      <c r="FJ2" s="38" t="s">
        <v>232</v>
      </c>
      <c r="FK2" s="38" t="s">
        <v>233</v>
      </c>
      <c r="FL2" s="39" t="s">
        <v>234</v>
      </c>
    </row>
    <row r="3" spans="1:168">
      <c r="A3" s="268" t="s">
        <v>68</v>
      </c>
      <c r="B3" s="3">
        <v>100</v>
      </c>
      <c r="C3" s="3">
        <v>100</v>
      </c>
      <c r="D3" s="3">
        <v>100</v>
      </c>
      <c r="E3" s="3">
        <v>100</v>
      </c>
      <c r="F3" s="3">
        <v>99.23</v>
      </c>
      <c r="G3" s="3">
        <v>87.01</v>
      </c>
      <c r="H3" s="3">
        <v>87.96</v>
      </c>
      <c r="I3" s="3">
        <v>87.96</v>
      </c>
      <c r="J3" s="3">
        <v>87.99</v>
      </c>
      <c r="K3" s="3">
        <v>87.99</v>
      </c>
      <c r="L3" s="3">
        <v>83.99</v>
      </c>
      <c r="M3" s="3">
        <v>83.99</v>
      </c>
      <c r="N3" s="3">
        <v>84.31</v>
      </c>
      <c r="O3" s="3">
        <v>84.31</v>
      </c>
      <c r="P3" s="3">
        <v>84.31</v>
      </c>
      <c r="Q3" s="3">
        <v>84.31</v>
      </c>
      <c r="R3" s="3">
        <v>84.3</v>
      </c>
      <c r="S3" s="3">
        <v>84.3</v>
      </c>
      <c r="T3" s="3">
        <v>84.3</v>
      </c>
      <c r="U3" s="3">
        <v>84.3</v>
      </c>
      <c r="V3" s="3">
        <v>84.21</v>
      </c>
      <c r="W3" s="3">
        <v>77.599999999999994</v>
      </c>
      <c r="X3" s="3">
        <v>81.98</v>
      </c>
      <c r="Y3" s="3">
        <v>81.98</v>
      </c>
      <c r="Z3" s="3">
        <v>81.98</v>
      </c>
      <c r="AA3" s="3">
        <v>81.98</v>
      </c>
      <c r="AB3" s="3">
        <v>82.12</v>
      </c>
      <c r="AC3" s="3">
        <v>82.12</v>
      </c>
      <c r="AD3" s="3">
        <v>81.41</v>
      </c>
      <c r="AE3" s="3">
        <v>81.41</v>
      </c>
      <c r="AF3" s="3">
        <v>81.41</v>
      </c>
      <c r="AG3" s="3">
        <v>81.41</v>
      </c>
      <c r="AH3" s="3">
        <v>81.39</v>
      </c>
      <c r="AI3" s="3">
        <v>81.39</v>
      </c>
      <c r="AJ3" s="3">
        <v>81.39</v>
      </c>
      <c r="AK3" s="3">
        <v>81.39</v>
      </c>
      <c r="AL3" s="3">
        <v>81.290000000000006</v>
      </c>
      <c r="AM3" s="3">
        <v>79.650000000000006</v>
      </c>
      <c r="AN3" s="3">
        <v>79.650000000000006</v>
      </c>
      <c r="AO3" s="3">
        <v>79.650000000000006</v>
      </c>
      <c r="AP3" s="3">
        <v>79.650000000000006</v>
      </c>
      <c r="AQ3" s="3">
        <v>81.62</v>
      </c>
      <c r="AR3" s="3">
        <v>80.739999999999995</v>
      </c>
      <c r="AS3" s="3">
        <v>32.92</v>
      </c>
      <c r="AT3" s="3">
        <v>31.35</v>
      </c>
      <c r="AU3" s="3">
        <v>34.96</v>
      </c>
      <c r="AV3" s="3">
        <v>36.03</v>
      </c>
      <c r="AW3" s="3">
        <v>34.32</v>
      </c>
      <c r="AX3" s="3">
        <v>31.55</v>
      </c>
      <c r="AY3" s="3">
        <v>31.55</v>
      </c>
      <c r="AZ3" s="3">
        <v>31.55</v>
      </c>
      <c r="BA3" s="3">
        <v>31.55</v>
      </c>
      <c r="BB3" s="3">
        <v>31.13</v>
      </c>
      <c r="BC3" s="3">
        <v>29.46</v>
      </c>
      <c r="BD3" s="3">
        <v>32.880000000000003</v>
      </c>
      <c r="BE3" s="3">
        <v>32.880000000000003</v>
      </c>
      <c r="BF3" s="3">
        <v>32.880000000000003</v>
      </c>
      <c r="BG3" s="3">
        <v>32.880000000000003</v>
      </c>
      <c r="BH3" s="3">
        <v>32.880000000000003</v>
      </c>
      <c r="BI3" s="3">
        <v>32.880000000000003</v>
      </c>
      <c r="BJ3" s="3">
        <v>32.880000000000003</v>
      </c>
      <c r="BK3" s="3">
        <v>32.880000000000003</v>
      </c>
      <c r="BL3" s="3">
        <v>29.76</v>
      </c>
      <c r="BM3" s="3">
        <v>33.229999999999997</v>
      </c>
      <c r="BN3" s="3">
        <v>33.229999999999997</v>
      </c>
      <c r="BO3" s="3">
        <v>33.229999999999997</v>
      </c>
      <c r="BP3" s="3">
        <v>33.229999999999997</v>
      </c>
      <c r="BQ3" s="3">
        <v>35.119999999999997</v>
      </c>
      <c r="BR3" s="3">
        <v>35.119999999999997</v>
      </c>
      <c r="BS3" s="3">
        <v>35.119999999999997</v>
      </c>
      <c r="BT3" s="3">
        <v>34.020000000000003</v>
      </c>
      <c r="BU3" s="3">
        <v>0</v>
      </c>
      <c r="BV3" s="3">
        <v>0</v>
      </c>
      <c r="BW3" s="3">
        <v>0</v>
      </c>
      <c r="BX3" s="3">
        <v>0</v>
      </c>
      <c r="BY3" s="3">
        <v>0</v>
      </c>
      <c r="BZ3" s="3">
        <v>0</v>
      </c>
      <c r="CA3" s="3">
        <v>34.56</v>
      </c>
      <c r="CB3" s="3">
        <v>37.549999999999997</v>
      </c>
      <c r="CC3" s="3">
        <v>37.549999999999997</v>
      </c>
      <c r="CD3" s="3">
        <v>37.14</v>
      </c>
      <c r="CE3" s="3">
        <v>0</v>
      </c>
      <c r="CF3" s="3">
        <v>0</v>
      </c>
      <c r="CG3" s="3">
        <v>0</v>
      </c>
      <c r="CH3" s="3">
        <v>0</v>
      </c>
      <c r="CI3" s="3">
        <v>35.869999999999997</v>
      </c>
      <c r="CJ3" s="3">
        <v>37.96</v>
      </c>
      <c r="CK3" s="3">
        <v>37.96</v>
      </c>
      <c r="CL3" s="3">
        <v>37.979999999999997</v>
      </c>
      <c r="CM3" s="3">
        <v>36.54</v>
      </c>
      <c r="CN3" s="3">
        <v>37.200000000000003</v>
      </c>
      <c r="CO3" s="3">
        <v>36.840000000000003</v>
      </c>
      <c r="CP3" s="3">
        <v>36.840000000000003</v>
      </c>
      <c r="CQ3" s="3">
        <v>34.03</v>
      </c>
      <c r="CR3" s="3">
        <v>33.86</v>
      </c>
      <c r="CS3" s="3">
        <v>32.72</v>
      </c>
      <c r="CT3" s="3">
        <v>34.06</v>
      </c>
      <c r="CU3" s="3">
        <v>36.79</v>
      </c>
      <c r="CV3" s="3">
        <v>36.79</v>
      </c>
      <c r="CW3" s="3">
        <v>36.79</v>
      </c>
      <c r="CX3" s="3">
        <v>36.79</v>
      </c>
      <c r="CY3" s="3">
        <v>37.619999999999997</v>
      </c>
      <c r="CZ3" s="3">
        <v>37.619999999999997</v>
      </c>
      <c r="DA3" s="3">
        <v>37.67</v>
      </c>
      <c r="DB3" s="3">
        <v>37.67</v>
      </c>
      <c r="DC3" s="3">
        <v>37.67</v>
      </c>
      <c r="DD3" s="3">
        <v>37.67</v>
      </c>
      <c r="DE3" s="3">
        <v>37.67</v>
      </c>
      <c r="DF3" s="3">
        <v>37.229999999999997</v>
      </c>
      <c r="DG3" s="3">
        <v>37.229999999999997</v>
      </c>
      <c r="DH3" s="3">
        <v>37.229999999999997</v>
      </c>
      <c r="DI3" s="3">
        <v>37.229999999999997</v>
      </c>
      <c r="DJ3" s="3">
        <v>36.880000000000003</v>
      </c>
      <c r="DK3" s="3">
        <v>37.22</v>
      </c>
      <c r="DL3" s="3">
        <v>37.22</v>
      </c>
      <c r="DM3" s="3">
        <v>37.22</v>
      </c>
      <c r="DN3" s="3">
        <v>37.22</v>
      </c>
      <c r="DO3" s="3">
        <v>37</v>
      </c>
      <c r="DP3" s="3">
        <v>37</v>
      </c>
      <c r="DQ3" s="3">
        <v>37</v>
      </c>
      <c r="DR3" s="3">
        <v>37.020000000000003</v>
      </c>
      <c r="DS3" s="3">
        <v>37.020000000000003</v>
      </c>
      <c r="DT3" s="3">
        <v>36.99</v>
      </c>
      <c r="DU3" s="3">
        <v>36.99</v>
      </c>
      <c r="DV3" s="3">
        <v>36.99</v>
      </c>
      <c r="DW3" s="3">
        <v>34.17</v>
      </c>
      <c r="DX3" s="3">
        <v>34.17</v>
      </c>
      <c r="DY3" s="3">
        <v>34.17</v>
      </c>
      <c r="DZ3" s="3">
        <v>34.17</v>
      </c>
      <c r="EA3" s="3">
        <v>37.11</v>
      </c>
      <c r="EB3" s="3">
        <v>37.11</v>
      </c>
      <c r="EC3" s="3">
        <v>37.25</v>
      </c>
      <c r="ED3" s="3">
        <v>37.25</v>
      </c>
      <c r="EE3" s="3">
        <v>37.25</v>
      </c>
      <c r="EF3" s="3">
        <v>38.090000000000003</v>
      </c>
      <c r="EG3" s="3">
        <v>38.090000000000003</v>
      </c>
      <c r="EH3" s="3">
        <v>38.090000000000003</v>
      </c>
      <c r="EI3" s="3">
        <v>35.65</v>
      </c>
      <c r="EJ3" s="3">
        <v>35.65</v>
      </c>
      <c r="EK3" s="3">
        <v>35.65</v>
      </c>
      <c r="EL3" s="3">
        <v>35.65</v>
      </c>
      <c r="EM3" s="3">
        <v>35.54</v>
      </c>
      <c r="EN3" s="3">
        <v>36.03</v>
      </c>
      <c r="EO3" s="3">
        <v>36.03</v>
      </c>
      <c r="EP3" s="3">
        <v>36.020000000000003</v>
      </c>
      <c r="EQ3" s="3">
        <v>36.020000000000003</v>
      </c>
      <c r="ER3" s="3">
        <v>36.020000000000003</v>
      </c>
      <c r="ES3" s="3">
        <v>34.46</v>
      </c>
      <c r="ET3" s="3">
        <v>35.71</v>
      </c>
      <c r="EU3" s="3">
        <v>35.71</v>
      </c>
      <c r="EV3" s="3">
        <v>34</v>
      </c>
      <c r="EW3" s="3">
        <v>34.229999999999997</v>
      </c>
      <c r="EX3" s="3">
        <v>34.229999999999997</v>
      </c>
      <c r="EY3" s="3">
        <v>34.229999999999997</v>
      </c>
      <c r="EZ3" s="3">
        <v>34.229999999999997</v>
      </c>
      <c r="FA3" s="3">
        <v>34.299999999999997</v>
      </c>
      <c r="FB3" s="3">
        <v>34.299999999999997</v>
      </c>
      <c r="FC3" s="3">
        <v>34.299999999999997</v>
      </c>
      <c r="FD3" s="3">
        <v>34.299999999999997</v>
      </c>
      <c r="FE3" s="3">
        <v>34.549999999999997</v>
      </c>
      <c r="FF3" s="3">
        <v>34.549999999999997</v>
      </c>
      <c r="FG3" s="3">
        <v>34.68</v>
      </c>
      <c r="FH3" s="3">
        <v>34.020000000000003</v>
      </c>
      <c r="FI3" s="3">
        <v>34.020000000000003</v>
      </c>
      <c r="FJ3" s="3">
        <v>34.020000000000003</v>
      </c>
      <c r="FK3" s="3">
        <v>34.020000000000003</v>
      </c>
      <c r="FL3" s="7">
        <v>35.270000000000003</v>
      </c>
    </row>
    <row r="4" spans="1:168">
      <c r="A4" s="266" t="s">
        <v>69</v>
      </c>
      <c r="B4" s="3">
        <v>100</v>
      </c>
      <c r="C4" s="3">
        <v>100</v>
      </c>
      <c r="D4" s="3">
        <v>100</v>
      </c>
      <c r="E4" s="3">
        <v>100</v>
      </c>
      <c r="F4" s="3">
        <v>99.23</v>
      </c>
      <c r="G4" s="3">
        <v>87.01</v>
      </c>
      <c r="H4" s="3">
        <v>87.96</v>
      </c>
      <c r="I4" s="3">
        <v>87.96</v>
      </c>
      <c r="J4" s="3">
        <v>87.99</v>
      </c>
      <c r="K4" s="3">
        <v>87.99</v>
      </c>
      <c r="L4" s="3">
        <v>83.99</v>
      </c>
      <c r="M4" s="3">
        <v>83.99</v>
      </c>
      <c r="N4" s="3">
        <v>84.31</v>
      </c>
      <c r="O4" s="3">
        <v>84.31</v>
      </c>
      <c r="P4" s="3">
        <v>84.31</v>
      </c>
      <c r="Q4" s="3">
        <v>84.31</v>
      </c>
      <c r="R4" s="3">
        <v>84.3</v>
      </c>
      <c r="S4" s="3">
        <v>84.3</v>
      </c>
      <c r="T4" s="3">
        <v>84.3</v>
      </c>
      <c r="U4" s="3">
        <v>84.3</v>
      </c>
      <c r="V4" s="3">
        <v>84.21</v>
      </c>
      <c r="W4" s="3">
        <v>77.599999999999994</v>
      </c>
      <c r="X4" s="3">
        <v>81.98</v>
      </c>
      <c r="Y4" s="3">
        <v>81.98</v>
      </c>
      <c r="Z4" s="3">
        <v>81.98</v>
      </c>
      <c r="AA4" s="3">
        <v>81.98</v>
      </c>
      <c r="AB4" s="3">
        <v>82.12</v>
      </c>
      <c r="AC4" s="3">
        <v>82.12</v>
      </c>
      <c r="AD4" s="3">
        <v>81.41</v>
      </c>
      <c r="AE4" s="3">
        <v>81.41</v>
      </c>
      <c r="AF4" s="3">
        <v>81.41</v>
      </c>
      <c r="AG4" s="3">
        <v>81.41</v>
      </c>
      <c r="AH4" s="3">
        <v>81.39</v>
      </c>
      <c r="AI4" s="3">
        <v>81.39</v>
      </c>
      <c r="AJ4" s="3">
        <v>81.39</v>
      </c>
      <c r="AK4" s="3">
        <v>81.39</v>
      </c>
      <c r="AL4" s="3">
        <v>81.290000000000006</v>
      </c>
      <c r="AM4" s="3">
        <v>79.650000000000006</v>
      </c>
      <c r="AN4" s="3">
        <v>79.650000000000006</v>
      </c>
      <c r="AO4" s="3">
        <v>79.650000000000006</v>
      </c>
      <c r="AP4" s="3">
        <v>79.650000000000006</v>
      </c>
      <c r="AQ4" s="3">
        <v>81.62</v>
      </c>
      <c r="AR4" s="3">
        <v>80.739999999999995</v>
      </c>
      <c r="AS4" s="3">
        <v>32.92</v>
      </c>
      <c r="AT4" s="3">
        <v>31.35</v>
      </c>
      <c r="AU4" s="3">
        <v>34.96</v>
      </c>
      <c r="AV4" s="3">
        <v>36.03</v>
      </c>
      <c r="AW4" s="3">
        <v>34.32</v>
      </c>
      <c r="AX4" s="3">
        <v>31.55</v>
      </c>
      <c r="AY4" s="3">
        <v>31.55</v>
      </c>
      <c r="AZ4" s="3">
        <v>31.55</v>
      </c>
      <c r="BA4" s="3">
        <v>31.55</v>
      </c>
      <c r="BB4" s="3">
        <v>31.13</v>
      </c>
      <c r="BC4" s="3">
        <v>29.46</v>
      </c>
      <c r="BD4" s="3">
        <v>32.880000000000003</v>
      </c>
      <c r="BE4" s="3">
        <v>32.880000000000003</v>
      </c>
      <c r="BF4" s="3">
        <v>32.880000000000003</v>
      </c>
      <c r="BG4" s="3">
        <v>32.880000000000003</v>
      </c>
      <c r="BH4" s="3">
        <v>32.880000000000003</v>
      </c>
      <c r="BI4" s="3">
        <v>32.880000000000003</v>
      </c>
      <c r="BJ4" s="3">
        <v>32.880000000000003</v>
      </c>
      <c r="BK4" s="3">
        <v>32.880000000000003</v>
      </c>
      <c r="BL4" s="3">
        <v>29.76</v>
      </c>
      <c r="BM4" s="3">
        <v>33.229999999999997</v>
      </c>
      <c r="BN4" s="3">
        <v>33.229999999999997</v>
      </c>
      <c r="BO4" s="3">
        <v>33.229999999999997</v>
      </c>
      <c r="BP4" s="3">
        <v>33.229999999999997</v>
      </c>
      <c r="BQ4" s="3">
        <v>35.119999999999997</v>
      </c>
      <c r="BR4" s="3">
        <v>35.119999999999997</v>
      </c>
      <c r="BS4" s="3">
        <v>35.119999999999997</v>
      </c>
      <c r="BT4" s="3">
        <v>34.020000000000003</v>
      </c>
      <c r="BU4" s="3">
        <v>0</v>
      </c>
      <c r="BV4" s="3">
        <v>0</v>
      </c>
      <c r="BW4" s="3">
        <v>0</v>
      </c>
      <c r="BX4" s="3">
        <v>0</v>
      </c>
      <c r="BY4" s="3">
        <v>0</v>
      </c>
      <c r="BZ4" s="3">
        <v>0</v>
      </c>
      <c r="CA4" s="3">
        <v>34.56</v>
      </c>
      <c r="CB4" s="3">
        <v>37.549999999999997</v>
      </c>
      <c r="CC4" s="3">
        <v>37.549999999999997</v>
      </c>
      <c r="CD4" s="3">
        <v>37.14</v>
      </c>
      <c r="CE4" s="3">
        <v>0</v>
      </c>
      <c r="CF4" s="3">
        <v>0</v>
      </c>
      <c r="CG4" s="3">
        <v>0</v>
      </c>
      <c r="CH4" s="3">
        <v>0</v>
      </c>
      <c r="CI4" s="3">
        <v>35.869999999999997</v>
      </c>
      <c r="CJ4" s="3">
        <v>37.96</v>
      </c>
      <c r="CK4" s="3">
        <v>37.96</v>
      </c>
      <c r="CL4" s="3">
        <v>37.979999999999997</v>
      </c>
      <c r="CM4" s="3">
        <v>36.54</v>
      </c>
      <c r="CN4" s="3">
        <v>37.200000000000003</v>
      </c>
      <c r="CO4" s="3">
        <v>36.840000000000003</v>
      </c>
      <c r="CP4" s="3">
        <v>36.840000000000003</v>
      </c>
      <c r="CQ4" s="3">
        <v>34.03</v>
      </c>
      <c r="CR4" s="3">
        <v>33.86</v>
      </c>
      <c r="CS4" s="3">
        <v>32.72</v>
      </c>
      <c r="CT4" s="3">
        <v>34.06</v>
      </c>
      <c r="CU4" s="3">
        <v>36.79</v>
      </c>
      <c r="CV4" s="3">
        <v>36.79</v>
      </c>
      <c r="CW4" s="3">
        <v>36.79</v>
      </c>
      <c r="CX4" s="3">
        <v>36.79</v>
      </c>
      <c r="CY4" s="3">
        <v>37.619999999999997</v>
      </c>
      <c r="CZ4" s="3">
        <v>37.619999999999997</v>
      </c>
      <c r="DA4" s="3">
        <v>37.67</v>
      </c>
      <c r="DB4" s="3">
        <v>37.67</v>
      </c>
      <c r="DC4" s="3">
        <v>37.67</v>
      </c>
      <c r="DD4" s="3">
        <v>37.67</v>
      </c>
      <c r="DE4" s="3">
        <v>37.67</v>
      </c>
      <c r="DF4" s="3">
        <v>37.229999999999997</v>
      </c>
      <c r="DG4" s="3">
        <v>37.229999999999997</v>
      </c>
      <c r="DH4" s="3">
        <v>37.229999999999997</v>
      </c>
      <c r="DI4" s="3">
        <v>37.229999999999997</v>
      </c>
      <c r="DJ4" s="3">
        <v>36.880000000000003</v>
      </c>
      <c r="DK4" s="3">
        <v>37.22</v>
      </c>
      <c r="DL4" s="3">
        <v>37.22</v>
      </c>
      <c r="DM4" s="3">
        <v>37.22</v>
      </c>
      <c r="DN4" s="3">
        <v>37.22</v>
      </c>
      <c r="DO4" s="3">
        <v>37</v>
      </c>
      <c r="DP4" s="3">
        <v>37</v>
      </c>
      <c r="DQ4" s="3">
        <v>37</v>
      </c>
      <c r="DR4" s="3">
        <v>37.020000000000003</v>
      </c>
      <c r="DS4" s="3">
        <v>37.020000000000003</v>
      </c>
      <c r="DT4" s="3">
        <v>36.99</v>
      </c>
      <c r="DU4" s="3">
        <v>36.99</v>
      </c>
      <c r="DV4" s="3">
        <v>36.99</v>
      </c>
      <c r="DW4" s="3">
        <v>34.17</v>
      </c>
      <c r="DX4" s="3">
        <v>34.17</v>
      </c>
      <c r="DY4" s="3">
        <v>34.17</v>
      </c>
      <c r="DZ4" s="3">
        <v>34.17</v>
      </c>
      <c r="EA4" s="3">
        <v>37.11</v>
      </c>
      <c r="EB4" s="3">
        <v>37.11</v>
      </c>
      <c r="EC4" s="3">
        <v>37.25</v>
      </c>
      <c r="ED4" s="3">
        <v>37.25</v>
      </c>
      <c r="EE4" s="3">
        <v>37.25</v>
      </c>
      <c r="EF4" s="3">
        <v>38.090000000000003</v>
      </c>
      <c r="EG4" s="3">
        <v>38.090000000000003</v>
      </c>
      <c r="EH4" s="3">
        <v>38.090000000000003</v>
      </c>
      <c r="EI4" s="3">
        <v>35.65</v>
      </c>
      <c r="EJ4" s="3">
        <v>35.65</v>
      </c>
      <c r="EK4" s="3">
        <v>35.65</v>
      </c>
      <c r="EL4" s="3">
        <v>35.65</v>
      </c>
      <c r="EM4" s="3">
        <v>35.54</v>
      </c>
      <c r="EN4" s="3">
        <v>36.03</v>
      </c>
      <c r="EO4" s="3">
        <v>36.03</v>
      </c>
      <c r="EP4" s="3">
        <v>36.020000000000003</v>
      </c>
      <c r="EQ4" s="3">
        <v>36.020000000000003</v>
      </c>
      <c r="ER4" s="3">
        <v>36.020000000000003</v>
      </c>
      <c r="ES4" s="3">
        <v>34.46</v>
      </c>
      <c r="ET4" s="3">
        <v>35.71</v>
      </c>
      <c r="EU4" s="3">
        <v>35.71</v>
      </c>
      <c r="EV4" s="3">
        <v>34</v>
      </c>
      <c r="EW4" s="3">
        <v>34.229999999999997</v>
      </c>
      <c r="EX4" s="3">
        <v>34.229999999999997</v>
      </c>
      <c r="EY4" s="3">
        <v>34.229999999999997</v>
      </c>
      <c r="EZ4" s="3">
        <v>34.229999999999997</v>
      </c>
      <c r="FA4" s="3">
        <v>34.299999999999997</v>
      </c>
      <c r="FB4" s="3">
        <v>34.299999999999997</v>
      </c>
      <c r="FC4" s="3">
        <v>34.299999999999997</v>
      </c>
      <c r="FD4" s="3">
        <v>34.299999999999997</v>
      </c>
      <c r="FE4" s="3">
        <v>34.549999999999997</v>
      </c>
      <c r="FF4" s="3">
        <v>34.549999999999997</v>
      </c>
      <c r="FG4" s="3">
        <v>34.68</v>
      </c>
      <c r="FH4" s="3">
        <v>34.020000000000003</v>
      </c>
      <c r="FI4" s="3">
        <v>34.020000000000003</v>
      </c>
      <c r="FJ4" s="3">
        <v>34.020000000000003</v>
      </c>
      <c r="FK4" s="3">
        <v>34.020000000000003</v>
      </c>
      <c r="FL4" s="7">
        <v>35.270000000000003</v>
      </c>
    </row>
    <row r="5" spans="1:168">
      <c r="A5" s="266" t="s">
        <v>70</v>
      </c>
      <c r="B5" s="3">
        <v>100</v>
      </c>
      <c r="C5" s="3">
        <v>100</v>
      </c>
      <c r="D5" s="3">
        <v>100</v>
      </c>
      <c r="E5" s="3">
        <v>100</v>
      </c>
      <c r="F5" s="3">
        <v>99.23</v>
      </c>
      <c r="G5" s="3">
        <v>87.01</v>
      </c>
      <c r="H5" s="3">
        <v>87.96</v>
      </c>
      <c r="I5" s="3">
        <v>87.96</v>
      </c>
      <c r="J5" s="3">
        <v>87.99</v>
      </c>
      <c r="K5" s="3">
        <v>87.99</v>
      </c>
      <c r="L5" s="3">
        <v>83.99</v>
      </c>
      <c r="M5" s="3">
        <v>83.99</v>
      </c>
      <c r="N5" s="3">
        <v>84.31</v>
      </c>
      <c r="O5" s="3">
        <v>84.31</v>
      </c>
      <c r="P5" s="3">
        <v>84.31</v>
      </c>
      <c r="Q5" s="3">
        <v>84.31</v>
      </c>
      <c r="R5" s="3">
        <v>84.3</v>
      </c>
      <c r="S5" s="3">
        <v>84.3</v>
      </c>
      <c r="T5" s="3">
        <v>84.3</v>
      </c>
      <c r="U5" s="3">
        <v>84.3</v>
      </c>
      <c r="V5" s="3">
        <v>84.21</v>
      </c>
      <c r="W5" s="3">
        <v>77.599999999999994</v>
      </c>
      <c r="X5" s="3">
        <v>81.98</v>
      </c>
      <c r="Y5" s="3">
        <v>81.98</v>
      </c>
      <c r="Z5" s="3">
        <v>81.98</v>
      </c>
      <c r="AA5" s="3">
        <v>81.98</v>
      </c>
      <c r="AB5" s="3">
        <v>82.12</v>
      </c>
      <c r="AC5" s="3">
        <v>82.12</v>
      </c>
      <c r="AD5" s="3">
        <v>81.41</v>
      </c>
      <c r="AE5" s="3">
        <v>81.41</v>
      </c>
      <c r="AF5" s="3">
        <v>81.41</v>
      </c>
      <c r="AG5" s="3">
        <v>81.41</v>
      </c>
      <c r="AH5" s="3">
        <v>81.39</v>
      </c>
      <c r="AI5" s="3">
        <v>81.39</v>
      </c>
      <c r="AJ5" s="3">
        <v>81.39</v>
      </c>
      <c r="AK5" s="3">
        <v>81.39</v>
      </c>
      <c r="AL5" s="3">
        <v>81.290000000000006</v>
      </c>
      <c r="AM5" s="3">
        <v>79.650000000000006</v>
      </c>
      <c r="AN5" s="3">
        <v>79.650000000000006</v>
      </c>
      <c r="AO5" s="3">
        <v>79.650000000000006</v>
      </c>
      <c r="AP5" s="3">
        <v>79.650000000000006</v>
      </c>
      <c r="AQ5" s="3">
        <v>81.62</v>
      </c>
      <c r="AR5" s="3">
        <v>80.739999999999995</v>
      </c>
      <c r="AS5" s="3">
        <v>32.92</v>
      </c>
      <c r="AT5" s="3">
        <v>31.35</v>
      </c>
      <c r="AU5" s="3">
        <v>34.96</v>
      </c>
      <c r="AV5" s="3">
        <v>36.03</v>
      </c>
      <c r="AW5" s="3">
        <v>34.32</v>
      </c>
      <c r="AX5" s="3">
        <v>31.55</v>
      </c>
      <c r="AY5" s="3">
        <v>31.55</v>
      </c>
      <c r="AZ5" s="3">
        <v>31.55</v>
      </c>
      <c r="BA5" s="3">
        <v>31.55</v>
      </c>
      <c r="BB5" s="3">
        <v>31.13</v>
      </c>
      <c r="BC5" s="3">
        <v>29.46</v>
      </c>
      <c r="BD5" s="3">
        <v>32.880000000000003</v>
      </c>
      <c r="BE5" s="3">
        <v>32.880000000000003</v>
      </c>
      <c r="BF5" s="3">
        <v>32.880000000000003</v>
      </c>
      <c r="BG5" s="3">
        <v>32.880000000000003</v>
      </c>
      <c r="BH5" s="3">
        <v>32.880000000000003</v>
      </c>
      <c r="BI5" s="3">
        <v>32.880000000000003</v>
      </c>
      <c r="BJ5" s="3">
        <v>32.880000000000003</v>
      </c>
      <c r="BK5" s="3">
        <v>32.880000000000003</v>
      </c>
      <c r="BL5" s="3">
        <v>29.76</v>
      </c>
      <c r="BM5" s="3">
        <v>33.229999999999997</v>
      </c>
      <c r="BN5" s="3">
        <v>33.229999999999997</v>
      </c>
      <c r="BO5" s="3">
        <v>33.229999999999997</v>
      </c>
      <c r="BP5" s="3">
        <v>33.229999999999997</v>
      </c>
      <c r="BQ5" s="3">
        <v>35.119999999999997</v>
      </c>
      <c r="BR5" s="3">
        <v>35.119999999999997</v>
      </c>
      <c r="BS5" s="3">
        <v>35.119999999999997</v>
      </c>
      <c r="BT5" s="3">
        <v>34.020000000000003</v>
      </c>
      <c r="BU5" s="3">
        <v>0</v>
      </c>
      <c r="BV5" s="3">
        <v>0</v>
      </c>
      <c r="BW5" s="3">
        <v>0</v>
      </c>
      <c r="BX5" s="3">
        <v>0</v>
      </c>
      <c r="BY5" s="3">
        <v>0</v>
      </c>
      <c r="BZ5" s="3">
        <v>0</v>
      </c>
      <c r="CA5" s="3">
        <v>34.56</v>
      </c>
      <c r="CB5" s="3">
        <v>37.549999999999997</v>
      </c>
      <c r="CC5" s="3">
        <v>37.549999999999997</v>
      </c>
      <c r="CD5" s="3">
        <v>37.14</v>
      </c>
      <c r="CE5" s="3">
        <v>0</v>
      </c>
      <c r="CF5" s="3">
        <v>0</v>
      </c>
      <c r="CG5" s="3">
        <v>0</v>
      </c>
      <c r="CH5" s="3">
        <v>0</v>
      </c>
      <c r="CI5" s="3">
        <v>35.869999999999997</v>
      </c>
      <c r="CJ5" s="3">
        <v>37.96</v>
      </c>
      <c r="CK5" s="3">
        <v>37.96</v>
      </c>
      <c r="CL5" s="3">
        <v>37.979999999999997</v>
      </c>
      <c r="CM5" s="3">
        <v>36.54</v>
      </c>
      <c r="CN5" s="3">
        <v>37.200000000000003</v>
      </c>
      <c r="CO5" s="3">
        <v>36.840000000000003</v>
      </c>
      <c r="CP5" s="3">
        <v>36.840000000000003</v>
      </c>
      <c r="CQ5" s="3">
        <v>34.03</v>
      </c>
      <c r="CR5" s="3">
        <v>33.86</v>
      </c>
      <c r="CS5" s="3">
        <v>32.72</v>
      </c>
      <c r="CT5" s="3">
        <v>34.06</v>
      </c>
      <c r="CU5" s="3">
        <v>36.79</v>
      </c>
      <c r="CV5" s="3">
        <v>36.79</v>
      </c>
      <c r="CW5" s="3">
        <v>36.79</v>
      </c>
      <c r="CX5" s="3">
        <v>36.79</v>
      </c>
      <c r="CY5" s="3">
        <v>37.619999999999997</v>
      </c>
      <c r="CZ5" s="3">
        <v>37.619999999999997</v>
      </c>
      <c r="DA5" s="3">
        <v>37.67</v>
      </c>
      <c r="DB5" s="3">
        <v>37.67</v>
      </c>
      <c r="DC5" s="3">
        <v>37.67</v>
      </c>
      <c r="DD5" s="3">
        <v>37.67</v>
      </c>
      <c r="DE5" s="3">
        <v>37.67</v>
      </c>
      <c r="DF5" s="3">
        <v>37.229999999999997</v>
      </c>
      <c r="DG5" s="3">
        <v>37.229999999999997</v>
      </c>
      <c r="DH5" s="3">
        <v>37.229999999999997</v>
      </c>
      <c r="DI5" s="3">
        <v>37.229999999999997</v>
      </c>
      <c r="DJ5" s="3">
        <v>36.880000000000003</v>
      </c>
      <c r="DK5" s="3">
        <v>37.22</v>
      </c>
      <c r="DL5" s="3">
        <v>37.22</v>
      </c>
      <c r="DM5" s="3">
        <v>37.22</v>
      </c>
      <c r="DN5" s="3">
        <v>37.22</v>
      </c>
      <c r="DO5" s="3">
        <v>37</v>
      </c>
      <c r="DP5" s="3">
        <v>37</v>
      </c>
      <c r="DQ5" s="3">
        <v>37</v>
      </c>
      <c r="DR5" s="3">
        <v>37.020000000000003</v>
      </c>
      <c r="DS5" s="3">
        <v>37.020000000000003</v>
      </c>
      <c r="DT5" s="3">
        <v>36.99</v>
      </c>
      <c r="DU5" s="3">
        <v>36.99</v>
      </c>
      <c r="DV5" s="3">
        <v>36.99</v>
      </c>
      <c r="DW5" s="3">
        <v>34.17</v>
      </c>
      <c r="DX5" s="3">
        <v>34.17</v>
      </c>
      <c r="DY5" s="3">
        <v>34.17</v>
      </c>
      <c r="DZ5" s="3">
        <v>34.17</v>
      </c>
      <c r="EA5" s="3">
        <v>37.11</v>
      </c>
      <c r="EB5" s="3">
        <v>37.11</v>
      </c>
      <c r="EC5" s="3">
        <v>37.25</v>
      </c>
      <c r="ED5" s="3">
        <v>37.25</v>
      </c>
      <c r="EE5" s="3">
        <v>37.25</v>
      </c>
      <c r="EF5" s="3">
        <v>38.090000000000003</v>
      </c>
      <c r="EG5" s="3">
        <v>38.090000000000003</v>
      </c>
      <c r="EH5" s="3">
        <v>38.090000000000003</v>
      </c>
      <c r="EI5" s="3">
        <v>35.65</v>
      </c>
      <c r="EJ5" s="3">
        <v>35.65</v>
      </c>
      <c r="EK5" s="3">
        <v>35.65</v>
      </c>
      <c r="EL5" s="3">
        <v>35.65</v>
      </c>
      <c r="EM5" s="3">
        <v>35.54</v>
      </c>
      <c r="EN5" s="3">
        <v>36.03</v>
      </c>
      <c r="EO5" s="3">
        <v>36.03</v>
      </c>
      <c r="EP5" s="3">
        <v>36.020000000000003</v>
      </c>
      <c r="EQ5" s="3">
        <v>36.020000000000003</v>
      </c>
      <c r="ER5" s="3">
        <v>36.020000000000003</v>
      </c>
      <c r="ES5" s="3">
        <v>34.46</v>
      </c>
      <c r="ET5" s="3">
        <v>35.71</v>
      </c>
      <c r="EU5" s="3">
        <v>35.71</v>
      </c>
      <c r="EV5" s="3">
        <v>34</v>
      </c>
      <c r="EW5" s="3">
        <v>34.229999999999997</v>
      </c>
      <c r="EX5" s="3">
        <v>34.229999999999997</v>
      </c>
      <c r="EY5" s="3">
        <v>34.229999999999997</v>
      </c>
      <c r="EZ5" s="3">
        <v>34.229999999999997</v>
      </c>
      <c r="FA5" s="3">
        <v>34.299999999999997</v>
      </c>
      <c r="FB5" s="3">
        <v>34.299999999999997</v>
      </c>
      <c r="FC5" s="3">
        <v>34.299999999999997</v>
      </c>
      <c r="FD5" s="3">
        <v>34.299999999999997</v>
      </c>
      <c r="FE5" s="3">
        <v>34.549999999999997</v>
      </c>
      <c r="FF5" s="3">
        <v>34.549999999999997</v>
      </c>
      <c r="FG5" s="3">
        <v>34.68</v>
      </c>
      <c r="FH5" s="3">
        <v>34.020000000000003</v>
      </c>
      <c r="FI5" s="3">
        <v>34.020000000000003</v>
      </c>
      <c r="FJ5" s="3">
        <v>34.020000000000003</v>
      </c>
      <c r="FK5" s="3">
        <v>34.020000000000003</v>
      </c>
      <c r="FL5" s="7">
        <v>35.270000000000003</v>
      </c>
    </row>
    <row r="6" spans="1:168">
      <c r="A6" s="266" t="s">
        <v>71</v>
      </c>
      <c r="B6" s="3">
        <v>100</v>
      </c>
      <c r="C6" s="3">
        <v>100</v>
      </c>
      <c r="D6" s="3">
        <v>100</v>
      </c>
      <c r="E6" s="3">
        <v>100</v>
      </c>
      <c r="F6" s="3">
        <v>99.23</v>
      </c>
      <c r="G6" s="3">
        <v>87.01</v>
      </c>
      <c r="H6" s="3">
        <v>87.96</v>
      </c>
      <c r="I6" s="3">
        <v>87.96</v>
      </c>
      <c r="J6" s="3">
        <v>87.99</v>
      </c>
      <c r="K6" s="3">
        <v>87.99</v>
      </c>
      <c r="L6" s="3">
        <v>83.99</v>
      </c>
      <c r="M6" s="3">
        <v>83.99</v>
      </c>
      <c r="N6" s="3">
        <v>84.31</v>
      </c>
      <c r="O6" s="3">
        <v>84.31</v>
      </c>
      <c r="P6" s="3">
        <v>84.31</v>
      </c>
      <c r="Q6" s="3">
        <v>84.31</v>
      </c>
      <c r="R6" s="3">
        <v>84.3</v>
      </c>
      <c r="S6" s="3">
        <v>84.3</v>
      </c>
      <c r="T6" s="3">
        <v>84.3</v>
      </c>
      <c r="U6" s="3">
        <v>84.3</v>
      </c>
      <c r="V6" s="3">
        <v>84.21</v>
      </c>
      <c r="W6" s="3">
        <v>77.599999999999994</v>
      </c>
      <c r="X6" s="3">
        <v>81.98</v>
      </c>
      <c r="Y6" s="3">
        <v>81.98</v>
      </c>
      <c r="Z6" s="3">
        <v>81.98</v>
      </c>
      <c r="AA6" s="3">
        <v>81.98</v>
      </c>
      <c r="AB6" s="3">
        <v>82.12</v>
      </c>
      <c r="AC6" s="3">
        <v>82.12</v>
      </c>
      <c r="AD6" s="3">
        <v>81.41</v>
      </c>
      <c r="AE6" s="3">
        <v>81.41</v>
      </c>
      <c r="AF6" s="3">
        <v>81.41</v>
      </c>
      <c r="AG6" s="3">
        <v>81.41</v>
      </c>
      <c r="AH6" s="3">
        <v>81.39</v>
      </c>
      <c r="AI6" s="3">
        <v>81.39</v>
      </c>
      <c r="AJ6" s="3">
        <v>81.39</v>
      </c>
      <c r="AK6" s="3">
        <v>81.39</v>
      </c>
      <c r="AL6" s="3">
        <v>81.290000000000006</v>
      </c>
      <c r="AM6" s="3">
        <v>79.650000000000006</v>
      </c>
      <c r="AN6" s="3">
        <v>79.650000000000006</v>
      </c>
      <c r="AO6" s="3">
        <v>79.650000000000006</v>
      </c>
      <c r="AP6" s="3">
        <v>79.650000000000006</v>
      </c>
      <c r="AQ6" s="3">
        <v>81.62</v>
      </c>
      <c r="AR6" s="3">
        <v>80.739999999999995</v>
      </c>
      <c r="AS6" s="3">
        <v>32.92</v>
      </c>
      <c r="AT6" s="3">
        <v>31.35</v>
      </c>
      <c r="AU6" s="3">
        <v>34.96</v>
      </c>
      <c r="AV6" s="3">
        <v>36.03</v>
      </c>
      <c r="AW6" s="3">
        <v>34.32</v>
      </c>
      <c r="AX6" s="3">
        <v>31.55</v>
      </c>
      <c r="AY6" s="3">
        <v>31.55</v>
      </c>
      <c r="AZ6" s="3">
        <v>31.55</v>
      </c>
      <c r="BA6" s="3">
        <v>31.55</v>
      </c>
      <c r="BB6" s="3">
        <v>31.13</v>
      </c>
      <c r="BC6" s="3">
        <v>29.46</v>
      </c>
      <c r="BD6" s="3">
        <v>32.880000000000003</v>
      </c>
      <c r="BE6" s="3">
        <v>32.880000000000003</v>
      </c>
      <c r="BF6" s="3">
        <v>32.880000000000003</v>
      </c>
      <c r="BG6" s="3">
        <v>32.880000000000003</v>
      </c>
      <c r="BH6" s="3">
        <v>32.880000000000003</v>
      </c>
      <c r="BI6" s="3">
        <v>32.880000000000003</v>
      </c>
      <c r="BJ6" s="3">
        <v>32.880000000000003</v>
      </c>
      <c r="BK6" s="3">
        <v>32.880000000000003</v>
      </c>
      <c r="BL6" s="3">
        <v>29.76</v>
      </c>
      <c r="BM6" s="3">
        <v>33.229999999999997</v>
      </c>
      <c r="BN6" s="3">
        <v>33.229999999999997</v>
      </c>
      <c r="BO6" s="3">
        <v>33.229999999999997</v>
      </c>
      <c r="BP6" s="3">
        <v>33.229999999999997</v>
      </c>
      <c r="BQ6" s="3">
        <v>35.119999999999997</v>
      </c>
      <c r="BR6" s="3">
        <v>35.119999999999997</v>
      </c>
      <c r="BS6" s="3">
        <v>35.119999999999997</v>
      </c>
      <c r="BT6" s="3">
        <v>34.020000000000003</v>
      </c>
      <c r="BU6" s="3">
        <v>0</v>
      </c>
      <c r="BV6" s="3">
        <v>0</v>
      </c>
      <c r="BW6" s="3">
        <v>0</v>
      </c>
      <c r="BX6" s="3">
        <v>0</v>
      </c>
      <c r="BY6" s="3">
        <v>0</v>
      </c>
      <c r="BZ6" s="3">
        <v>0</v>
      </c>
      <c r="CA6" s="3">
        <v>34.56</v>
      </c>
      <c r="CB6" s="3">
        <v>37.549999999999997</v>
      </c>
      <c r="CC6" s="3">
        <v>37.549999999999997</v>
      </c>
      <c r="CD6" s="3">
        <v>37.14</v>
      </c>
      <c r="CE6" s="3">
        <v>0</v>
      </c>
      <c r="CF6" s="3">
        <v>0</v>
      </c>
      <c r="CG6" s="3">
        <v>0</v>
      </c>
      <c r="CH6" s="3">
        <v>0</v>
      </c>
      <c r="CI6" s="3">
        <v>35.869999999999997</v>
      </c>
      <c r="CJ6" s="3">
        <v>37.96</v>
      </c>
      <c r="CK6" s="3">
        <v>37.96</v>
      </c>
      <c r="CL6" s="3">
        <v>37.979999999999997</v>
      </c>
      <c r="CM6" s="3">
        <v>36.54</v>
      </c>
      <c r="CN6" s="3">
        <v>37.200000000000003</v>
      </c>
      <c r="CO6" s="3">
        <v>36.840000000000003</v>
      </c>
      <c r="CP6" s="3">
        <v>36.840000000000003</v>
      </c>
      <c r="CQ6" s="3">
        <v>34.03</v>
      </c>
      <c r="CR6" s="3">
        <v>33.86</v>
      </c>
      <c r="CS6" s="3">
        <v>32.72</v>
      </c>
      <c r="CT6" s="3">
        <v>34.06</v>
      </c>
      <c r="CU6" s="3">
        <v>36.79</v>
      </c>
      <c r="CV6" s="3">
        <v>36.79</v>
      </c>
      <c r="CW6" s="3">
        <v>36.79</v>
      </c>
      <c r="CX6" s="3">
        <v>36.79</v>
      </c>
      <c r="CY6" s="3">
        <v>37.619999999999997</v>
      </c>
      <c r="CZ6" s="3">
        <v>37.619999999999997</v>
      </c>
      <c r="DA6" s="3">
        <v>37.67</v>
      </c>
      <c r="DB6" s="3">
        <v>37.67</v>
      </c>
      <c r="DC6" s="3">
        <v>37.67</v>
      </c>
      <c r="DD6" s="3">
        <v>37.67</v>
      </c>
      <c r="DE6" s="3">
        <v>37.67</v>
      </c>
      <c r="DF6" s="3">
        <v>37.229999999999997</v>
      </c>
      <c r="DG6" s="3">
        <v>37.229999999999997</v>
      </c>
      <c r="DH6" s="3">
        <v>37.229999999999997</v>
      </c>
      <c r="DI6" s="3">
        <v>37.229999999999997</v>
      </c>
      <c r="DJ6" s="3">
        <v>36.880000000000003</v>
      </c>
      <c r="DK6" s="3">
        <v>37.22</v>
      </c>
      <c r="DL6" s="3">
        <v>37.22</v>
      </c>
      <c r="DM6" s="3">
        <v>37.22</v>
      </c>
      <c r="DN6" s="3">
        <v>37.22</v>
      </c>
      <c r="DO6" s="3">
        <v>37</v>
      </c>
      <c r="DP6" s="3">
        <v>37</v>
      </c>
      <c r="DQ6" s="3">
        <v>37</v>
      </c>
      <c r="DR6" s="3">
        <v>37.020000000000003</v>
      </c>
      <c r="DS6" s="3">
        <v>37.020000000000003</v>
      </c>
      <c r="DT6" s="3">
        <v>36.99</v>
      </c>
      <c r="DU6" s="3">
        <v>36.99</v>
      </c>
      <c r="DV6" s="3">
        <v>36.99</v>
      </c>
      <c r="DW6" s="3">
        <v>34.17</v>
      </c>
      <c r="DX6" s="3">
        <v>34.17</v>
      </c>
      <c r="DY6" s="3">
        <v>34.17</v>
      </c>
      <c r="DZ6" s="3">
        <v>34.17</v>
      </c>
      <c r="EA6" s="3">
        <v>37.11</v>
      </c>
      <c r="EB6" s="3">
        <v>37.11</v>
      </c>
      <c r="EC6" s="3">
        <v>37.25</v>
      </c>
      <c r="ED6" s="3">
        <v>37.25</v>
      </c>
      <c r="EE6" s="3">
        <v>37.25</v>
      </c>
      <c r="EF6" s="3">
        <v>38.090000000000003</v>
      </c>
      <c r="EG6" s="3">
        <v>38.090000000000003</v>
      </c>
      <c r="EH6" s="3">
        <v>38.090000000000003</v>
      </c>
      <c r="EI6" s="3">
        <v>35.65</v>
      </c>
      <c r="EJ6" s="3">
        <v>35.65</v>
      </c>
      <c r="EK6" s="3">
        <v>35.65</v>
      </c>
      <c r="EL6" s="3">
        <v>35.65</v>
      </c>
      <c r="EM6" s="3">
        <v>35.54</v>
      </c>
      <c r="EN6" s="3">
        <v>36.03</v>
      </c>
      <c r="EO6" s="3">
        <v>36.03</v>
      </c>
      <c r="EP6" s="3">
        <v>36.020000000000003</v>
      </c>
      <c r="EQ6" s="3">
        <v>36.020000000000003</v>
      </c>
      <c r="ER6" s="3">
        <v>36.020000000000003</v>
      </c>
      <c r="ES6" s="3">
        <v>34.46</v>
      </c>
      <c r="ET6" s="3">
        <v>35.71</v>
      </c>
      <c r="EU6" s="3">
        <v>35.71</v>
      </c>
      <c r="EV6" s="3">
        <v>34</v>
      </c>
      <c r="EW6" s="3">
        <v>34.229999999999997</v>
      </c>
      <c r="EX6" s="3">
        <v>34.229999999999997</v>
      </c>
      <c r="EY6" s="3">
        <v>34.229999999999997</v>
      </c>
      <c r="EZ6" s="3">
        <v>34.229999999999997</v>
      </c>
      <c r="FA6" s="3">
        <v>34.299999999999997</v>
      </c>
      <c r="FB6" s="3">
        <v>34.299999999999997</v>
      </c>
      <c r="FC6" s="3">
        <v>34.299999999999997</v>
      </c>
      <c r="FD6" s="3">
        <v>34.299999999999997</v>
      </c>
      <c r="FE6" s="3">
        <v>34.549999999999997</v>
      </c>
      <c r="FF6" s="3">
        <v>34.549999999999997</v>
      </c>
      <c r="FG6" s="3">
        <v>34.68</v>
      </c>
      <c r="FH6" s="3">
        <v>34.020000000000003</v>
      </c>
      <c r="FI6" s="3">
        <v>34.020000000000003</v>
      </c>
      <c r="FJ6" s="3">
        <v>34.020000000000003</v>
      </c>
      <c r="FK6" s="3">
        <v>34.020000000000003</v>
      </c>
      <c r="FL6" s="7">
        <v>35.270000000000003</v>
      </c>
    </row>
    <row r="7" spans="1:168">
      <c r="A7" s="266" t="s">
        <v>72</v>
      </c>
      <c r="B7" s="3">
        <v>99.23</v>
      </c>
      <c r="C7" s="3">
        <v>99.23</v>
      </c>
      <c r="D7" s="3">
        <v>99.23</v>
      </c>
      <c r="E7" s="3">
        <v>99.23</v>
      </c>
      <c r="F7" s="3">
        <v>100</v>
      </c>
      <c r="G7" s="3">
        <v>86.95</v>
      </c>
      <c r="H7" s="3">
        <v>81.96</v>
      </c>
      <c r="I7" s="3">
        <v>88.08</v>
      </c>
      <c r="J7" s="3">
        <v>88.1</v>
      </c>
      <c r="K7" s="3">
        <v>88.1</v>
      </c>
      <c r="L7" s="3">
        <v>83.87</v>
      </c>
      <c r="M7" s="3">
        <v>83.87</v>
      </c>
      <c r="N7" s="3">
        <v>84.19</v>
      </c>
      <c r="O7" s="3">
        <v>84.19</v>
      </c>
      <c r="P7" s="3">
        <v>84.19</v>
      </c>
      <c r="Q7" s="3">
        <v>84.19</v>
      </c>
      <c r="R7" s="3">
        <v>84.1</v>
      </c>
      <c r="S7" s="3">
        <v>84.1</v>
      </c>
      <c r="T7" s="3">
        <v>84.1</v>
      </c>
      <c r="U7" s="3">
        <v>84.1</v>
      </c>
      <c r="V7" s="3">
        <v>84.07</v>
      </c>
      <c r="W7" s="3">
        <v>77.63</v>
      </c>
      <c r="X7" s="3">
        <v>81.88</v>
      </c>
      <c r="Y7" s="3">
        <v>81.88</v>
      </c>
      <c r="Z7" s="3">
        <v>81.88</v>
      </c>
      <c r="AA7" s="3">
        <v>81.88</v>
      </c>
      <c r="AB7" s="3">
        <v>82.02</v>
      </c>
      <c r="AC7" s="3">
        <v>82.02</v>
      </c>
      <c r="AD7" s="3">
        <v>81.430000000000007</v>
      </c>
      <c r="AE7" s="3">
        <v>81.430000000000007</v>
      </c>
      <c r="AF7" s="3">
        <v>81.430000000000007</v>
      </c>
      <c r="AG7" s="3">
        <v>81.430000000000007</v>
      </c>
      <c r="AH7" s="3">
        <v>81.400000000000006</v>
      </c>
      <c r="AI7" s="3">
        <v>81.400000000000006</v>
      </c>
      <c r="AJ7" s="3">
        <v>81.400000000000006</v>
      </c>
      <c r="AK7" s="3">
        <v>81.400000000000006</v>
      </c>
      <c r="AL7" s="3">
        <v>81.319999999999993</v>
      </c>
      <c r="AM7" s="3">
        <v>79.680000000000007</v>
      </c>
      <c r="AN7" s="3">
        <v>79.680000000000007</v>
      </c>
      <c r="AO7" s="3">
        <v>79.680000000000007</v>
      </c>
      <c r="AP7" s="3">
        <v>79.680000000000007</v>
      </c>
      <c r="AQ7" s="3">
        <v>81.73</v>
      </c>
      <c r="AR7" s="3">
        <v>80.86</v>
      </c>
      <c r="AS7" s="3">
        <v>33.22</v>
      </c>
      <c r="AT7" s="3">
        <v>30.93</v>
      </c>
      <c r="AU7" s="3">
        <v>34.96</v>
      </c>
      <c r="AV7" s="3">
        <v>35.96</v>
      </c>
      <c r="AW7" s="3">
        <v>34.36</v>
      </c>
      <c r="AX7" s="3">
        <v>31.71</v>
      </c>
      <c r="AY7" s="3">
        <v>31.71</v>
      </c>
      <c r="AZ7" s="3">
        <v>31.71</v>
      </c>
      <c r="BA7" s="3">
        <v>31.71</v>
      </c>
      <c r="BB7" s="3">
        <v>31.32</v>
      </c>
      <c r="BC7" s="3">
        <v>30.37</v>
      </c>
      <c r="BD7" s="3">
        <v>34.46</v>
      </c>
      <c r="BE7" s="3">
        <v>34.46</v>
      </c>
      <c r="BF7" s="3">
        <v>34.46</v>
      </c>
      <c r="BG7" s="3">
        <v>34.46</v>
      </c>
      <c r="BH7" s="3">
        <v>34.119999999999997</v>
      </c>
      <c r="BI7" s="3">
        <v>34.119999999999997</v>
      </c>
      <c r="BJ7" s="3">
        <v>34.119999999999997</v>
      </c>
      <c r="BK7" s="3">
        <v>34.119999999999997</v>
      </c>
      <c r="BL7" s="3">
        <v>30.11</v>
      </c>
      <c r="BM7" s="3">
        <v>32.69</v>
      </c>
      <c r="BN7" s="3">
        <v>32.69</v>
      </c>
      <c r="BO7" s="3">
        <v>32.69</v>
      </c>
      <c r="BP7" s="3">
        <v>32.69</v>
      </c>
      <c r="BQ7" s="3">
        <v>35.93</v>
      </c>
      <c r="BR7" s="3">
        <v>35.93</v>
      </c>
      <c r="BS7" s="3">
        <v>35.93</v>
      </c>
      <c r="BT7" s="3">
        <v>35.04</v>
      </c>
      <c r="BU7" s="3">
        <v>0</v>
      </c>
      <c r="BV7" s="3">
        <v>0</v>
      </c>
      <c r="BW7" s="3">
        <v>0</v>
      </c>
      <c r="BX7" s="3">
        <v>0</v>
      </c>
      <c r="BY7" s="3">
        <v>0</v>
      </c>
      <c r="BZ7" s="3">
        <v>0</v>
      </c>
      <c r="CA7" s="3">
        <v>35.729999999999997</v>
      </c>
      <c r="CB7" s="3">
        <v>37.68</v>
      </c>
      <c r="CC7" s="3">
        <v>37.68</v>
      </c>
      <c r="CD7" s="3">
        <v>38.659999999999997</v>
      </c>
      <c r="CE7" s="3">
        <v>0</v>
      </c>
      <c r="CF7" s="3">
        <v>0</v>
      </c>
      <c r="CG7" s="3">
        <v>0</v>
      </c>
      <c r="CH7" s="3">
        <v>0</v>
      </c>
      <c r="CI7" s="3">
        <v>37.04</v>
      </c>
      <c r="CJ7" s="3">
        <v>38.32</v>
      </c>
      <c r="CK7" s="3">
        <v>38.32</v>
      </c>
      <c r="CL7" s="3">
        <v>38.340000000000003</v>
      </c>
      <c r="CM7" s="3">
        <v>37.950000000000003</v>
      </c>
      <c r="CN7" s="3">
        <v>38.36</v>
      </c>
      <c r="CO7" s="3">
        <v>38.71</v>
      </c>
      <c r="CP7" s="3">
        <v>38.71</v>
      </c>
      <c r="CQ7" s="3">
        <v>36.19</v>
      </c>
      <c r="CR7" s="3">
        <v>36.08</v>
      </c>
      <c r="CS7" s="3">
        <v>32.82</v>
      </c>
      <c r="CT7" s="3">
        <v>36.21</v>
      </c>
      <c r="CU7" s="3">
        <v>38.840000000000003</v>
      </c>
      <c r="CV7" s="3">
        <v>38.840000000000003</v>
      </c>
      <c r="CW7" s="3">
        <v>38.840000000000003</v>
      </c>
      <c r="CX7" s="3">
        <v>38.840000000000003</v>
      </c>
      <c r="CY7" s="3">
        <v>38.840000000000003</v>
      </c>
      <c r="CZ7" s="3">
        <v>38.840000000000003</v>
      </c>
      <c r="DA7" s="3">
        <v>37.94</v>
      </c>
      <c r="DB7" s="3">
        <v>37.94</v>
      </c>
      <c r="DC7" s="3">
        <v>38.03</v>
      </c>
      <c r="DD7" s="3">
        <v>38.03</v>
      </c>
      <c r="DE7" s="3">
        <v>38.03</v>
      </c>
      <c r="DF7" s="3">
        <v>38.64</v>
      </c>
      <c r="DG7" s="3">
        <v>38.64</v>
      </c>
      <c r="DH7" s="3">
        <v>38.64</v>
      </c>
      <c r="DI7" s="3">
        <v>38.64</v>
      </c>
      <c r="DJ7" s="3">
        <v>36.99</v>
      </c>
      <c r="DK7" s="3">
        <v>37.97</v>
      </c>
      <c r="DL7" s="3">
        <v>37.97</v>
      </c>
      <c r="DM7" s="3">
        <v>37.97</v>
      </c>
      <c r="DN7" s="3">
        <v>37.97</v>
      </c>
      <c r="DO7" s="3">
        <v>38.020000000000003</v>
      </c>
      <c r="DP7" s="3">
        <v>38.020000000000003</v>
      </c>
      <c r="DQ7" s="3">
        <v>38.020000000000003</v>
      </c>
      <c r="DR7" s="3">
        <v>37.89</v>
      </c>
      <c r="DS7" s="3">
        <v>37.74</v>
      </c>
      <c r="DT7" s="3">
        <v>37.880000000000003</v>
      </c>
      <c r="DU7" s="3">
        <v>37.909999999999997</v>
      </c>
      <c r="DV7" s="3">
        <v>37.909999999999997</v>
      </c>
      <c r="DW7" s="3">
        <v>36.33</v>
      </c>
      <c r="DX7" s="3">
        <v>36.33</v>
      </c>
      <c r="DY7" s="3">
        <v>36.33</v>
      </c>
      <c r="DZ7" s="3">
        <v>36.33</v>
      </c>
      <c r="EA7" s="3">
        <v>37.85</v>
      </c>
      <c r="EB7" s="3">
        <v>37.85</v>
      </c>
      <c r="EC7" s="3">
        <v>38.64</v>
      </c>
      <c r="ED7" s="3">
        <v>38.64</v>
      </c>
      <c r="EE7" s="3">
        <v>38.64</v>
      </c>
      <c r="EF7" s="3">
        <v>39.049999999999997</v>
      </c>
      <c r="EG7" s="3">
        <v>39.049999999999997</v>
      </c>
      <c r="EH7" s="3">
        <v>39.049999999999997</v>
      </c>
      <c r="EI7" s="3">
        <v>37.03</v>
      </c>
      <c r="EJ7" s="3">
        <v>37.03</v>
      </c>
      <c r="EK7" s="3">
        <v>37.03</v>
      </c>
      <c r="EL7" s="3">
        <v>37.03</v>
      </c>
      <c r="EM7" s="3">
        <v>36.97</v>
      </c>
      <c r="EN7" s="3">
        <v>37.33</v>
      </c>
      <c r="EO7" s="3">
        <v>37.33</v>
      </c>
      <c r="EP7" s="3">
        <v>37.299999999999997</v>
      </c>
      <c r="EQ7" s="3">
        <v>37.299999999999997</v>
      </c>
      <c r="ER7" s="3">
        <v>37.299999999999997</v>
      </c>
      <c r="ES7" s="3">
        <v>35.909999999999997</v>
      </c>
      <c r="ET7" s="3">
        <v>36.99</v>
      </c>
      <c r="EU7" s="3">
        <v>36.99</v>
      </c>
      <c r="EV7" s="3">
        <v>36.79</v>
      </c>
      <c r="EW7" s="3">
        <v>36.770000000000003</v>
      </c>
      <c r="EX7" s="3">
        <v>36.770000000000003</v>
      </c>
      <c r="EY7" s="3">
        <v>36.770000000000003</v>
      </c>
      <c r="EZ7" s="3">
        <v>36.770000000000003</v>
      </c>
      <c r="FA7" s="3">
        <v>36.85</v>
      </c>
      <c r="FB7" s="3">
        <v>36.85</v>
      </c>
      <c r="FC7" s="3">
        <v>36.85</v>
      </c>
      <c r="FD7" s="3">
        <v>36.85</v>
      </c>
      <c r="FE7" s="3">
        <v>36.89</v>
      </c>
      <c r="FF7" s="3">
        <v>36.770000000000003</v>
      </c>
      <c r="FG7" s="3">
        <v>36.53</v>
      </c>
      <c r="FH7" s="3">
        <v>34.11</v>
      </c>
      <c r="FI7" s="3">
        <v>34.11</v>
      </c>
      <c r="FJ7" s="3">
        <v>34.11</v>
      </c>
      <c r="FK7" s="3">
        <v>34.11</v>
      </c>
      <c r="FL7" s="7">
        <v>37.25</v>
      </c>
    </row>
    <row r="8" spans="1:168">
      <c r="A8" s="266" t="s">
        <v>73</v>
      </c>
      <c r="B8" s="3">
        <v>87.01</v>
      </c>
      <c r="C8" s="3">
        <v>87.01</v>
      </c>
      <c r="D8" s="3">
        <v>87.01</v>
      </c>
      <c r="E8" s="3">
        <v>87.01</v>
      </c>
      <c r="F8" s="3">
        <v>86.95</v>
      </c>
      <c r="G8" s="3">
        <v>100</v>
      </c>
      <c r="H8" s="3">
        <v>95.15</v>
      </c>
      <c r="I8" s="3">
        <v>95.15</v>
      </c>
      <c r="J8" s="3">
        <v>95.17</v>
      </c>
      <c r="K8" s="3">
        <v>95.17</v>
      </c>
      <c r="L8" s="3">
        <v>78.489999999999995</v>
      </c>
      <c r="M8" s="3">
        <v>78.489999999999995</v>
      </c>
      <c r="N8" s="3">
        <v>78.7</v>
      </c>
      <c r="O8" s="3">
        <v>78.7</v>
      </c>
      <c r="P8" s="3">
        <v>78.7</v>
      </c>
      <c r="Q8" s="3">
        <v>78.7</v>
      </c>
      <c r="R8" s="3">
        <v>78.69</v>
      </c>
      <c r="S8" s="3">
        <v>78.69</v>
      </c>
      <c r="T8" s="3">
        <v>78.69</v>
      </c>
      <c r="U8" s="3">
        <v>78.69</v>
      </c>
      <c r="V8" s="3">
        <v>78.77</v>
      </c>
      <c r="W8" s="3">
        <v>72.709999999999994</v>
      </c>
      <c r="X8" s="3">
        <v>74.209999999999994</v>
      </c>
      <c r="Y8" s="3">
        <v>74.209999999999994</v>
      </c>
      <c r="Z8" s="3">
        <v>74.209999999999994</v>
      </c>
      <c r="AA8" s="3">
        <v>74.209999999999994</v>
      </c>
      <c r="AB8" s="3">
        <v>74.459999999999994</v>
      </c>
      <c r="AC8" s="3">
        <v>74.459999999999994</v>
      </c>
      <c r="AD8" s="3">
        <v>75.94</v>
      </c>
      <c r="AE8" s="3">
        <v>75.94</v>
      </c>
      <c r="AF8" s="3">
        <v>75.94</v>
      </c>
      <c r="AG8" s="3">
        <v>75.94</v>
      </c>
      <c r="AH8" s="3">
        <v>75.94</v>
      </c>
      <c r="AI8" s="3">
        <v>75.94</v>
      </c>
      <c r="AJ8" s="3">
        <v>75.94</v>
      </c>
      <c r="AK8" s="3">
        <v>75.94</v>
      </c>
      <c r="AL8" s="3">
        <v>75.53</v>
      </c>
      <c r="AM8" s="3">
        <v>73.56</v>
      </c>
      <c r="AN8" s="3">
        <v>73.56</v>
      </c>
      <c r="AO8" s="3">
        <v>73.56</v>
      </c>
      <c r="AP8" s="3">
        <v>73.56</v>
      </c>
      <c r="AQ8" s="3">
        <v>76.48</v>
      </c>
      <c r="AR8" s="3">
        <v>75.59</v>
      </c>
      <c r="AS8" s="3">
        <v>32.18</v>
      </c>
      <c r="AT8" s="3">
        <v>32.090000000000003</v>
      </c>
      <c r="AU8" s="3">
        <v>34.47</v>
      </c>
      <c r="AV8" s="3">
        <v>33.64</v>
      </c>
      <c r="AW8" s="3">
        <v>32.94</v>
      </c>
      <c r="AX8" s="3">
        <v>29.66</v>
      </c>
      <c r="AY8" s="3">
        <v>29.66</v>
      </c>
      <c r="AZ8" s="3">
        <v>29.66</v>
      </c>
      <c r="BA8" s="3">
        <v>29.66</v>
      </c>
      <c r="BB8" s="3">
        <v>29.23</v>
      </c>
      <c r="BC8" s="3">
        <v>26.45</v>
      </c>
      <c r="BD8" s="3">
        <v>27.64</v>
      </c>
      <c r="BE8" s="3">
        <v>27.64</v>
      </c>
      <c r="BF8" s="3">
        <v>27.64</v>
      </c>
      <c r="BG8" s="3">
        <v>27.64</v>
      </c>
      <c r="BH8" s="3">
        <v>27.64</v>
      </c>
      <c r="BI8" s="3">
        <v>27.64</v>
      </c>
      <c r="BJ8" s="3">
        <v>27.53</v>
      </c>
      <c r="BK8" s="3">
        <v>27.53</v>
      </c>
      <c r="BL8" s="3">
        <v>29.2</v>
      </c>
      <c r="BM8" s="3">
        <v>31.26</v>
      </c>
      <c r="BN8" s="3">
        <v>31.26</v>
      </c>
      <c r="BO8" s="3">
        <v>31.26</v>
      </c>
      <c r="BP8" s="3">
        <v>31.26</v>
      </c>
      <c r="BQ8" s="3">
        <v>33.65</v>
      </c>
      <c r="BR8" s="3">
        <v>33.65</v>
      </c>
      <c r="BS8" s="3">
        <v>33.65</v>
      </c>
      <c r="BT8" s="3">
        <v>32.93</v>
      </c>
      <c r="BU8" s="3">
        <v>41.02</v>
      </c>
      <c r="BV8" s="3">
        <v>41.02</v>
      </c>
      <c r="BW8" s="3">
        <v>40.9</v>
      </c>
      <c r="BX8" s="3">
        <v>40.94</v>
      </c>
      <c r="BY8" s="3">
        <v>40.94</v>
      </c>
      <c r="BZ8" s="3">
        <v>40.94</v>
      </c>
      <c r="CA8" s="3">
        <v>32.9</v>
      </c>
      <c r="CB8" s="3">
        <v>40</v>
      </c>
      <c r="CC8" s="3">
        <v>40</v>
      </c>
      <c r="CD8" s="3">
        <v>34.46</v>
      </c>
      <c r="CE8" s="3">
        <v>41.87</v>
      </c>
      <c r="CF8" s="3">
        <v>41.87</v>
      </c>
      <c r="CG8" s="3">
        <v>41.87</v>
      </c>
      <c r="CH8" s="3">
        <v>41.79</v>
      </c>
      <c r="CI8" s="3">
        <v>34.58</v>
      </c>
      <c r="CJ8" s="3">
        <v>36.11</v>
      </c>
      <c r="CK8" s="3">
        <v>36.11</v>
      </c>
      <c r="CL8" s="3">
        <v>36.119999999999997</v>
      </c>
      <c r="CM8" s="3">
        <v>35.520000000000003</v>
      </c>
      <c r="CN8" s="3">
        <v>36</v>
      </c>
      <c r="CO8" s="3">
        <v>34.79</v>
      </c>
      <c r="CP8" s="3">
        <v>34.79</v>
      </c>
      <c r="CQ8" s="3">
        <v>33.26</v>
      </c>
      <c r="CR8" s="3">
        <v>35.78</v>
      </c>
      <c r="CS8" s="3">
        <v>32.840000000000003</v>
      </c>
      <c r="CT8" s="3">
        <v>33.21</v>
      </c>
      <c r="CU8" s="3">
        <v>36.5</v>
      </c>
      <c r="CV8" s="3">
        <v>36.5</v>
      </c>
      <c r="CW8" s="3">
        <v>36.5</v>
      </c>
      <c r="CX8" s="3">
        <v>36.5</v>
      </c>
      <c r="CY8" s="3">
        <v>36.14</v>
      </c>
      <c r="CZ8" s="3">
        <v>36.14</v>
      </c>
      <c r="DA8" s="3">
        <v>35.71</v>
      </c>
      <c r="DB8" s="3">
        <v>35.71</v>
      </c>
      <c r="DC8" s="3">
        <v>35.71</v>
      </c>
      <c r="DD8" s="3">
        <v>35.71</v>
      </c>
      <c r="DE8" s="3">
        <v>35.71</v>
      </c>
      <c r="DF8" s="3">
        <v>35.28</v>
      </c>
      <c r="DG8" s="3">
        <v>35.28</v>
      </c>
      <c r="DH8" s="3">
        <v>35.28</v>
      </c>
      <c r="DI8" s="3">
        <v>35.28</v>
      </c>
      <c r="DJ8" s="3">
        <v>34.65</v>
      </c>
      <c r="DK8" s="3">
        <v>35.83</v>
      </c>
      <c r="DL8" s="3">
        <v>35.83</v>
      </c>
      <c r="DM8" s="3">
        <v>35.83</v>
      </c>
      <c r="DN8" s="3">
        <v>35.83</v>
      </c>
      <c r="DO8" s="3">
        <v>35.69</v>
      </c>
      <c r="DP8" s="3">
        <v>35.69</v>
      </c>
      <c r="DQ8" s="3">
        <v>35.69</v>
      </c>
      <c r="DR8" s="3">
        <v>35.5</v>
      </c>
      <c r="DS8" s="3">
        <v>35.5</v>
      </c>
      <c r="DT8" s="3">
        <v>35.549999999999997</v>
      </c>
      <c r="DU8" s="3">
        <v>35.549999999999997</v>
      </c>
      <c r="DV8" s="3">
        <v>35.549999999999997</v>
      </c>
      <c r="DW8" s="3">
        <v>32.83</v>
      </c>
      <c r="DX8" s="3">
        <v>32.83</v>
      </c>
      <c r="DY8" s="3">
        <v>32.83</v>
      </c>
      <c r="DZ8" s="3">
        <v>32.83</v>
      </c>
      <c r="EA8" s="3">
        <v>35.869999999999997</v>
      </c>
      <c r="EB8" s="3">
        <v>35.869999999999997</v>
      </c>
      <c r="EC8" s="3">
        <v>34.880000000000003</v>
      </c>
      <c r="ED8" s="3">
        <v>34.880000000000003</v>
      </c>
      <c r="EE8" s="3">
        <v>34.880000000000003</v>
      </c>
      <c r="EF8" s="3">
        <v>37.22</v>
      </c>
      <c r="EG8" s="3">
        <v>37.22</v>
      </c>
      <c r="EH8" s="3">
        <v>37.22</v>
      </c>
      <c r="EI8" s="3">
        <v>33.83</v>
      </c>
      <c r="EJ8" s="3">
        <v>33.83</v>
      </c>
      <c r="EK8" s="3">
        <v>33.83</v>
      </c>
      <c r="EL8" s="3">
        <v>33.83</v>
      </c>
      <c r="EM8" s="3">
        <v>33.74</v>
      </c>
      <c r="EN8" s="3">
        <v>34.340000000000003</v>
      </c>
      <c r="EO8" s="3">
        <v>34.340000000000003</v>
      </c>
      <c r="EP8" s="3">
        <v>34.380000000000003</v>
      </c>
      <c r="EQ8" s="3">
        <v>34.380000000000003</v>
      </c>
      <c r="ER8" s="3">
        <v>34.380000000000003</v>
      </c>
      <c r="ES8" s="3">
        <v>34.229999999999997</v>
      </c>
      <c r="ET8" s="3">
        <v>33.619999999999997</v>
      </c>
      <c r="EU8" s="3">
        <v>33.619999999999997</v>
      </c>
      <c r="EV8" s="3">
        <v>32.020000000000003</v>
      </c>
      <c r="EW8" s="3">
        <v>32.67</v>
      </c>
      <c r="EX8" s="3">
        <v>32.67</v>
      </c>
      <c r="EY8" s="3">
        <v>32.67</v>
      </c>
      <c r="EZ8" s="3">
        <v>32.67</v>
      </c>
      <c r="FA8" s="3">
        <v>32.36</v>
      </c>
      <c r="FB8" s="3">
        <v>32.36</v>
      </c>
      <c r="FC8" s="3">
        <v>32.36</v>
      </c>
      <c r="FD8" s="3">
        <v>32.36</v>
      </c>
      <c r="FE8" s="3">
        <v>32.6</v>
      </c>
      <c r="FF8" s="3">
        <v>32.6</v>
      </c>
      <c r="FG8" s="3">
        <v>33.81</v>
      </c>
      <c r="FH8" s="3">
        <v>32.950000000000003</v>
      </c>
      <c r="FI8" s="3">
        <v>32.950000000000003</v>
      </c>
      <c r="FJ8" s="3">
        <v>32.950000000000003</v>
      </c>
      <c r="FK8" s="3">
        <v>32.950000000000003</v>
      </c>
      <c r="FL8" s="7">
        <v>34.69</v>
      </c>
    </row>
    <row r="9" spans="1:168">
      <c r="A9" s="266" t="s">
        <v>74</v>
      </c>
      <c r="B9" s="3">
        <v>87.96</v>
      </c>
      <c r="C9" s="3">
        <v>87.96</v>
      </c>
      <c r="D9" s="3">
        <v>87.96</v>
      </c>
      <c r="E9" s="3">
        <v>87.96</v>
      </c>
      <c r="F9" s="3">
        <v>81.96</v>
      </c>
      <c r="G9" s="3">
        <v>95.15</v>
      </c>
      <c r="H9" s="3">
        <v>100</v>
      </c>
      <c r="I9" s="3">
        <v>99.95</v>
      </c>
      <c r="J9" s="3">
        <v>99.98</v>
      </c>
      <c r="K9" s="3">
        <v>99.98</v>
      </c>
      <c r="L9" s="3">
        <v>83.13</v>
      </c>
      <c r="M9" s="3">
        <v>83.13</v>
      </c>
      <c r="N9" s="3">
        <v>83.39</v>
      </c>
      <c r="O9" s="3">
        <v>83.39</v>
      </c>
      <c r="P9" s="3">
        <v>83.39</v>
      </c>
      <c r="Q9" s="3">
        <v>83.39</v>
      </c>
      <c r="R9" s="3">
        <v>83.55</v>
      </c>
      <c r="S9" s="3">
        <v>83.55</v>
      </c>
      <c r="T9" s="3">
        <v>83.55</v>
      </c>
      <c r="U9" s="3">
        <v>83.55</v>
      </c>
      <c r="V9" s="3">
        <v>83.61</v>
      </c>
      <c r="W9" s="3">
        <v>77.569999999999993</v>
      </c>
      <c r="X9" s="3">
        <v>81.099999999999994</v>
      </c>
      <c r="Y9" s="3">
        <v>81.099999999999994</v>
      </c>
      <c r="Z9" s="3">
        <v>81.099999999999994</v>
      </c>
      <c r="AA9" s="3">
        <v>81.099999999999994</v>
      </c>
      <c r="AB9" s="3">
        <v>81.55</v>
      </c>
      <c r="AC9" s="3">
        <v>81.55</v>
      </c>
      <c r="AD9" s="3">
        <v>80.75</v>
      </c>
      <c r="AE9" s="3">
        <v>80.75</v>
      </c>
      <c r="AF9" s="3">
        <v>80.75</v>
      </c>
      <c r="AG9" s="3">
        <v>80.75</v>
      </c>
      <c r="AH9" s="3">
        <v>80.72</v>
      </c>
      <c r="AI9" s="3">
        <v>80.72</v>
      </c>
      <c r="AJ9" s="3">
        <v>80.72</v>
      </c>
      <c r="AK9" s="3">
        <v>80.72</v>
      </c>
      <c r="AL9" s="3">
        <v>80.25</v>
      </c>
      <c r="AM9" s="3">
        <v>77.84</v>
      </c>
      <c r="AN9" s="3">
        <v>77.84</v>
      </c>
      <c r="AO9" s="3">
        <v>77.84</v>
      </c>
      <c r="AP9" s="3">
        <v>77.84</v>
      </c>
      <c r="AQ9" s="3">
        <v>81.489999999999995</v>
      </c>
      <c r="AR9" s="3">
        <v>80.47</v>
      </c>
      <c r="AS9" s="3">
        <v>33.07</v>
      </c>
      <c r="AT9" s="3">
        <v>31.7</v>
      </c>
      <c r="AU9" s="3">
        <v>34.950000000000003</v>
      </c>
      <c r="AV9" s="3">
        <v>35.58</v>
      </c>
      <c r="AW9" s="3">
        <v>33.56</v>
      </c>
      <c r="AX9" s="3">
        <v>32.229999999999997</v>
      </c>
      <c r="AY9" s="3">
        <v>32.229999999999997</v>
      </c>
      <c r="AZ9" s="3">
        <v>32.229999999999997</v>
      </c>
      <c r="BA9" s="3">
        <v>32.229999999999997</v>
      </c>
      <c r="BB9" s="3">
        <v>31.65</v>
      </c>
      <c r="BC9" s="3">
        <v>30.16</v>
      </c>
      <c r="BD9" s="3">
        <v>33.22</v>
      </c>
      <c r="BE9" s="3">
        <v>33.22</v>
      </c>
      <c r="BF9" s="3">
        <v>33.22</v>
      </c>
      <c r="BG9" s="3">
        <v>33.22</v>
      </c>
      <c r="BH9" s="3">
        <v>32.869999999999997</v>
      </c>
      <c r="BI9" s="3">
        <v>32.869999999999997</v>
      </c>
      <c r="BJ9" s="3">
        <v>32.869999999999997</v>
      </c>
      <c r="BK9" s="3">
        <v>32.869999999999997</v>
      </c>
      <c r="BL9" s="3">
        <v>28.64</v>
      </c>
      <c r="BM9" s="3">
        <v>31.87</v>
      </c>
      <c r="BN9" s="3">
        <v>31.87</v>
      </c>
      <c r="BO9" s="3">
        <v>31.87</v>
      </c>
      <c r="BP9" s="3">
        <v>31.87</v>
      </c>
      <c r="BQ9" s="3">
        <v>34.299999999999997</v>
      </c>
      <c r="BR9" s="3">
        <v>34.299999999999997</v>
      </c>
      <c r="BS9" s="3">
        <v>34.299999999999997</v>
      </c>
      <c r="BT9" s="3">
        <v>33.450000000000003</v>
      </c>
      <c r="BU9" s="3">
        <v>0</v>
      </c>
      <c r="BV9" s="3">
        <v>0</v>
      </c>
      <c r="BW9" s="3">
        <v>0</v>
      </c>
      <c r="BX9" s="3">
        <v>0</v>
      </c>
      <c r="BY9" s="3">
        <v>0</v>
      </c>
      <c r="BZ9" s="3">
        <v>0</v>
      </c>
      <c r="CA9" s="3">
        <v>32.880000000000003</v>
      </c>
      <c r="CB9" s="3">
        <v>37.18</v>
      </c>
      <c r="CC9" s="3">
        <v>37.18</v>
      </c>
      <c r="CD9" s="3">
        <v>35.24</v>
      </c>
      <c r="CE9" s="3">
        <v>0</v>
      </c>
      <c r="CF9" s="3">
        <v>0</v>
      </c>
      <c r="CG9" s="3">
        <v>0</v>
      </c>
      <c r="CH9" s="3">
        <v>0</v>
      </c>
      <c r="CI9" s="3">
        <v>35.65</v>
      </c>
      <c r="CJ9" s="3">
        <v>37.07</v>
      </c>
      <c r="CK9" s="3">
        <v>37.07</v>
      </c>
      <c r="CL9" s="3">
        <v>37.090000000000003</v>
      </c>
      <c r="CM9" s="3">
        <v>35.590000000000003</v>
      </c>
      <c r="CN9" s="3">
        <v>36.07</v>
      </c>
      <c r="CO9" s="3">
        <v>35.15</v>
      </c>
      <c r="CP9" s="3">
        <v>35.15</v>
      </c>
      <c r="CQ9" s="3">
        <v>33.97</v>
      </c>
      <c r="CR9" s="3">
        <v>33.94</v>
      </c>
      <c r="CS9" s="3">
        <v>33.46</v>
      </c>
      <c r="CT9" s="3">
        <v>34.020000000000003</v>
      </c>
      <c r="CU9" s="3">
        <v>35.26</v>
      </c>
      <c r="CV9" s="3">
        <v>35.26</v>
      </c>
      <c r="CW9" s="3">
        <v>35.26</v>
      </c>
      <c r="CX9" s="3">
        <v>35.26</v>
      </c>
      <c r="CY9" s="3">
        <v>35.549999999999997</v>
      </c>
      <c r="CZ9" s="3">
        <v>35.549999999999997</v>
      </c>
      <c r="DA9" s="3">
        <v>35.46</v>
      </c>
      <c r="DB9" s="3">
        <v>35.46</v>
      </c>
      <c r="DC9" s="3">
        <v>35.46</v>
      </c>
      <c r="DD9" s="3">
        <v>35.46</v>
      </c>
      <c r="DE9" s="3">
        <v>35.46</v>
      </c>
      <c r="DF9" s="3">
        <v>35.450000000000003</v>
      </c>
      <c r="DG9" s="3">
        <v>35.450000000000003</v>
      </c>
      <c r="DH9" s="3">
        <v>35.450000000000003</v>
      </c>
      <c r="DI9" s="3">
        <v>35.450000000000003</v>
      </c>
      <c r="DJ9" s="3">
        <v>37.369999999999997</v>
      </c>
      <c r="DK9" s="3">
        <v>34.93</v>
      </c>
      <c r="DL9" s="3">
        <v>34.93</v>
      </c>
      <c r="DM9" s="3">
        <v>34.93</v>
      </c>
      <c r="DN9" s="3">
        <v>34.93</v>
      </c>
      <c r="DO9" s="3">
        <v>35.19</v>
      </c>
      <c r="DP9" s="3">
        <v>35.19</v>
      </c>
      <c r="DQ9" s="3">
        <v>35.19</v>
      </c>
      <c r="DR9" s="3">
        <v>35.020000000000003</v>
      </c>
      <c r="DS9" s="3">
        <v>37.22</v>
      </c>
      <c r="DT9" s="3">
        <v>35.049999999999997</v>
      </c>
      <c r="DU9" s="3">
        <v>35.049999999999997</v>
      </c>
      <c r="DV9" s="3">
        <v>35.049999999999997</v>
      </c>
      <c r="DW9" s="3">
        <v>32.880000000000003</v>
      </c>
      <c r="DX9" s="3">
        <v>32.880000000000003</v>
      </c>
      <c r="DY9" s="3">
        <v>32.880000000000003</v>
      </c>
      <c r="DZ9" s="3">
        <v>32.880000000000003</v>
      </c>
      <c r="EA9" s="3">
        <v>35.89</v>
      </c>
      <c r="EB9" s="3">
        <v>35.89</v>
      </c>
      <c r="EC9" s="3">
        <v>35.39</v>
      </c>
      <c r="ED9" s="3">
        <v>35.39</v>
      </c>
      <c r="EE9" s="3">
        <v>35.39</v>
      </c>
      <c r="EF9" s="3">
        <v>35.79</v>
      </c>
      <c r="EG9" s="3">
        <v>35.79</v>
      </c>
      <c r="EH9" s="3">
        <v>35.79</v>
      </c>
      <c r="EI9" s="3">
        <v>33.36</v>
      </c>
      <c r="EJ9" s="3">
        <v>33.36</v>
      </c>
      <c r="EK9" s="3">
        <v>33.36</v>
      </c>
      <c r="EL9" s="3">
        <v>33.36</v>
      </c>
      <c r="EM9" s="3">
        <v>33.29</v>
      </c>
      <c r="EN9" s="3">
        <v>33.65</v>
      </c>
      <c r="EO9" s="3">
        <v>33.65</v>
      </c>
      <c r="EP9" s="3">
        <v>33.85</v>
      </c>
      <c r="EQ9" s="3">
        <v>33.85</v>
      </c>
      <c r="ER9" s="3">
        <v>33.85</v>
      </c>
      <c r="ES9" s="3">
        <v>33.89</v>
      </c>
      <c r="ET9" s="3">
        <v>34.28</v>
      </c>
      <c r="EU9" s="3">
        <v>34.28</v>
      </c>
      <c r="EV9" s="3">
        <v>32.799999999999997</v>
      </c>
      <c r="EW9" s="3">
        <v>32.840000000000003</v>
      </c>
      <c r="EX9" s="3">
        <v>32.840000000000003</v>
      </c>
      <c r="EY9" s="3">
        <v>32.840000000000003</v>
      </c>
      <c r="EZ9" s="3">
        <v>32.840000000000003</v>
      </c>
      <c r="FA9" s="3">
        <v>32.24</v>
      </c>
      <c r="FB9" s="3">
        <v>32.24</v>
      </c>
      <c r="FC9" s="3">
        <v>32.24</v>
      </c>
      <c r="FD9" s="3">
        <v>32.24</v>
      </c>
      <c r="FE9" s="3">
        <v>32.340000000000003</v>
      </c>
      <c r="FF9" s="3">
        <v>32.21</v>
      </c>
      <c r="FG9" s="3">
        <v>32.94</v>
      </c>
      <c r="FH9" s="3">
        <v>32.32</v>
      </c>
      <c r="FI9" s="3">
        <v>32.32</v>
      </c>
      <c r="FJ9" s="3">
        <v>32.32</v>
      </c>
      <c r="FK9" s="3">
        <v>32.32</v>
      </c>
      <c r="FL9" s="7">
        <v>32.909999999999997</v>
      </c>
    </row>
    <row r="10" spans="1:168">
      <c r="A10" s="266" t="s">
        <v>75</v>
      </c>
      <c r="B10" s="3">
        <v>87.96</v>
      </c>
      <c r="C10" s="3">
        <v>87.96</v>
      </c>
      <c r="D10" s="3">
        <v>87.96</v>
      </c>
      <c r="E10" s="3">
        <v>87.96</v>
      </c>
      <c r="F10" s="3">
        <v>88.08</v>
      </c>
      <c r="G10" s="3">
        <v>95.15</v>
      </c>
      <c r="H10" s="3">
        <v>99.95</v>
      </c>
      <c r="I10" s="3">
        <v>100</v>
      </c>
      <c r="J10" s="3">
        <v>99.98</v>
      </c>
      <c r="K10" s="3">
        <v>99.98</v>
      </c>
      <c r="L10" s="3">
        <v>83.13</v>
      </c>
      <c r="M10" s="3">
        <v>83.13</v>
      </c>
      <c r="N10" s="3">
        <v>83.39</v>
      </c>
      <c r="O10" s="3">
        <v>83.39</v>
      </c>
      <c r="P10" s="3">
        <v>83.39</v>
      </c>
      <c r="Q10" s="3">
        <v>83.39</v>
      </c>
      <c r="R10" s="3">
        <v>83.55</v>
      </c>
      <c r="S10" s="3">
        <v>83.55</v>
      </c>
      <c r="T10" s="3">
        <v>83.55</v>
      </c>
      <c r="U10" s="3">
        <v>83.55</v>
      </c>
      <c r="V10" s="3">
        <v>83.61</v>
      </c>
      <c r="W10" s="3">
        <v>77.569999999999993</v>
      </c>
      <c r="X10" s="3">
        <v>81.14</v>
      </c>
      <c r="Y10" s="3">
        <v>81.14</v>
      </c>
      <c r="Z10" s="3">
        <v>81.14</v>
      </c>
      <c r="AA10" s="3">
        <v>81.14</v>
      </c>
      <c r="AB10" s="3">
        <v>81.599999999999994</v>
      </c>
      <c r="AC10" s="3">
        <v>81.599999999999994</v>
      </c>
      <c r="AD10" s="3">
        <v>80.75</v>
      </c>
      <c r="AE10" s="3">
        <v>80.75</v>
      </c>
      <c r="AF10" s="3">
        <v>80.75</v>
      </c>
      <c r="AG10" s="3">
        <v>80.75</v>
      </c>
      <c r="AH10" s="3">
        <v>80.72</v>
      </c>
      <c r="AI10" s="3">
        <v>80.72</v>
      </c>
      <c r="AJ10" s="3">
        <v>80.72</v>
      </c>
      <c r="AK10" s="3">
        <v>80.72</v>
      </c>
      <c r="AL10" s="3">
        <v>80.27</v>
      </c>
      <c r="AM10" s="3">
        <v>77.89</v>
      </c>
      <c r="AN10" s="3">
        <v>77.89</v>
      </c>
      <c r="AO10" s="3">
        <v>77.89</v>
      </c>
      <c r="AP10" s="3">
        <v>77.89</v>
      </c>
      <c r="AQ10" s="3">
        <v>81.489999999999995</v>
      </c>
      <c r="AR10" s="3">
        <v>80.47</v>
      </c>
      <c r="AS10" s="3">
        <v>33.07</v>
      </c>
      <c r="AT10" s="3">
        <v>32.06</v>
      </c>
      <c r="AU10" s="3">
        <v>34.950000000000003</v>
      </c>
      <c r="AV10" s="3">
        <v>35.58</v>
      </c>
      <c r="AW10" s="3">
        <v>33.56</v>
      </c>
      <c r="AX10" s="3">
        <v>32.5</v>
      </c>
      <c r="AY10" s="3">
        <v>32.5</v>
      </c>
      <c r="AZ10" s="3">
        <v>32.5</v>
      </c>
      <c r="BA10" s="3">
        <v>32.5</v>
      </c>
      <c r="BB10" s="3">
        <v>31.88</v>
      </c>
      <c r="BC10" s="3">
        <v>30.49</v>
      </c>
      <c r="BD10" s="3">
        <v>33.33</v>
      </c>
      <c r="BE10" s="3">
        <v>33.33</v>
      </c>
      <c r="BF10" s="3">
        <v>33.33</v>
      </c>
      <c r="BG10" s="3">
        <v>33.33</v>
      </c>
      <c r="BH10" s="3">
        <v>33.33</v>
      </c>
      <c r="BI10" s="3">
        <v>33.33</v>
      </c>
      <c r="BJ10" s="3">
        <v>33.33</v>
      </c>
      <c r="BK10" s="3">
        <v>33.33</v>
      </c>
      <c r="BL10" s="3">
        <v>28.6</v>
      </c>
      <c r="BM10" s="3">
        <v>32.33</v>
      </c>
      <c r="BN10" s="3">
        <v>32.33</v>
      </c>
      <c r="BO10" s="3">
        <v>32.33</v>
      </c>
      <c r="BP10" s="3">
        <v>32.33</v>
      </c>
      <c r="BQ10" s="3">
        <v>34.69</v>
      </c>
      <c r="BR10" s="3">
        <v>34.69</v>
      </c>
      <c r="BS10" s="3">
        <v>34.69</v>
      </c>
      <c r="BT10" s="3">
        <v>33.64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0</v>
      </c>
      <c r="CA10" s="3">
        <v>34.119999999999997</v>
      </c>
      <c r="CB10" s="3">
        <v>37.18</v>
      </c>
      <c r="CC10" s="3">
        <v>37.18</v>
      </c>
      <c r="CD10" s="3">
        <v>36.9</v>
      </c>
      <c r="CE10" s="3">
        <v>0</v>
      </c>
      <c r="CF10" s="3">
        <v>0</v>
      </c>
      <c r="CG10" s="3">
        <v>0</v>
      </c>
      <c r="CH10" s="3">
        <v>0</v>
      </c>
      <c r="CI10" s="3">
        <v>35.93</v>
      </c>
      <c r="CJ10" s="3">
        <v>37.9</v>
      </c>
      <c r="CK10" s="3">
        <v>37.9</v>
      </c>
      <c r="CL10" s="3">
        <v>37.92</v>
      </c>
      <c r="CM10" s="3">
        <v>36.58</v>
      </c>
      <c r="CN10" s="3">
        <v>37.22</v>
      </c>
      <c r="CO10" s="3">
        <v>36.729999999999997</v>
      </c>
      <c r="CP10" s="3">
        <v>36.729999999999997</v>
      </c>
      <c r="CQ10" s="3">
        <v>34.31</v>
      </c>
      <c r="CR10" s="3">
        <v>34.26</v>
      </c>
      <c r="CS10" s="3">
        <v>33.46</v>
      </c>
      <c r="CT10" s="3">
        <v>34.369999999999997</v>
      </c>
      <c r="CU10" s="3">
        <v>36.83</v>
      </c>
      <c r="CV10" s="3">
        <v>36.83</v>
      </c>
      <c r="CW10" s="3">
        <v>36.83</v>
      </c>
      <c r="CX10" s="3">
        <v>36.83</v>
      </c>
      <c r="CY10" s="3">
        <v>36.96</v>
      </c>
      <c r="CZ10" s="3">
        <v>36.96</v>
      </c>
      <c r="DA10" s="3">
        <v>37.43</v>
      </c>
      <c r="DB10" s="3">
        <v>37.43</v>
      </c>
      <c r="DC10" s="3">
        <v>37.43</v>
      </c>
      <c r="DD10" s="3">
        <v>37.43</v>
      </c>
      <c r="DE10" s="3">
        <v>37.43</v>
      </c>
      <c r="DF10" s="3">
        <v>37.299999999999997</v>
      </c>
      <c r="DG10" s="3">
        <v>37.299999999999997</v>
      </c>
      <c r="DH10" s="3">
        <v>37.299999999999997</v>
      </c>
      <c r="DI10" s="3">
        <v>37.299999999999997</v>
      </c>
      <c r="DJ10" s="3">
        <v>37.369999999999997</v>
      </c>
      <c r="DK10" s="3">
        <v>36.799999999999997</v>
      </c>
      <c r="DL10" s="3">
        <v>36.799999999999997</v>
      </c>
      <c r="DM10" s="3">
        <v>36.799999999999997</v>
      </c>
      <c r="DN10" s="3">
        <v>36.799999999999997</v>
      </c>
      <c r="DO10" s="3">
        <v>36.880000000000003</v>
      </c>
      <c r="DP10" s="3">
        <v>36.880000000000003</v>
      </c>
      <c r="DQ10" s="3">
        <v>36.880000000000003</v>
      </c>
      <c r="DR10" s="3">
        <v>36.68</v>
      </c>
      <c r="DS10" s="3">
        <v>36.68</v>
      </c>
      <c r="DT10" s="3">
        <v>36.729999999999997</v>
      </c>
      <c r="DU10" s="3">
        <v>36.729999999999997</v>
      </c>
      <c r="DV10" s="3">
        <v>36.729999999999997</v>
      </c>
      <c r="DW10" s="3">
        <v>33.86</v>
      </c>
      <c r="DX10" s="3">
        <v>33.86</v>
      </c>
      <c r="DY10" s="3">
        <v>33.86</v>
      </c>
      <c r="DZ10" s="3">
        <v>33.86</v>
      </c>
      <c r="EA10" s="3">
        <v>36.549999999999997</v>
      </c>
      <c r="EB10" s="3">
        <v>36.549999999999997</v>
      </c>
      <c r="EC10" s="3">
        <v>36.82</v>
      </c>
      <c r="ED10" s="3">
        <v>36.82</v>
      </c>
      <c r="EE10" s="3">
        <v>36.82</v>
      </c>
      <c r="EF10" s="3">
        <v>37.700000000000003</v>
      </c>
      <c r="EG10" s="3">
        <v>37.700000000000003</v>
      </c>
      <c r="EH10" s="3">
        <v>37.700000000000003</v>
      </c>
      <c r="EI10" s="3">
        <v>34.200000000000003</v>
      </c>
      <c r="EJ10" s="3">
        <v>34.200000000000003</v>
      </c>
      <c r="EK10" s="3">
        <v>34.200000000000003</v>
      </c>
      <c r="EL10" s="3">
        <v>34.200000000000003</v>
      </c>
      <c r="EM10" s="3">
        <v>34.1</v>
      </c>
      <c r="EN10" s="3">
        <v>34.78</v>
      </c>
      <c r="EO10" s="3">
        <v>34.78</v>
      </c>
      <c r="EP10" s="3">
        <v>34.770000000000003</v>
      </c>
      <c r="EQ10" s="3">
        <v>34.770000000000003</v>
      </c>
      <c r="ER10" s="3">
        <v>34.770000000000003</v>
      </c>
      <c r="ES10" s="3">
        <v>34.409999999999997</v>
      </c>
      <c r="ET10" s="3">
        <v>34.99</v>
      </c>
      <c r="EU10" s="3">
        <v>34.99</v>
      </c>
      <c r="EV10" s="3">
        <v>32.94</v>
      </c>
      <c r="EW10" s="3">
        <v>32.85</v>
      </c>
      <c r="EX10" s="3">
        <v>32.85</v>
      </c>
      <c r="EY10" s="3">
        <v>32.85</v>
      </c>
      <c r="EZ10" s="3">
        <v>32.85</v>
      </c>
      <c r="FA10" s="3">
        <v>32.299999999999997</v>
      </c>
      <c r="FB10" s="3">
        <v>32.299999999999997</v>
      </c>
      <c r="FC10" s="3">
        <v>32.299999999999997</v>
      </c>
      <c r="FD10" s="3">
        <v>32.299999999999997</v>
      </c>
      <c r="FE10" s="3">
        <v>32.619999999999997</v>
      </c>
      <c r="FF10" s="3">
        <v>32.619999999999997</v>
      </c>
      <c r="FG10" s="3">
        <v>33.76</v>
      </c>
      <c r="FH10" s="3">
        <v>32.32</v>
      </c>
      <c r="FI10" s="3">
        <v>32.32</v>
      </c>
      <c r="FJ10" s="3">
        <v>32.32</v>
      </c>
      <c r="FK10" s="3">
        <v>32.32</v>
      </c>
      <c r="FL10" s="7">
        <v>34.4</v>
      </c>
    </row>
    <row r="11" spans="1:168">
      <c r="A11" s="266" t="s">
        <v>76</v>
      </c>
      <c r="B11" s="3">
        <v>87.99</v>
      </c>
      <c r="C11" s="3">
        <v>87.99</v>
      </c>
      <c r="D11" s="3">
        <v>87.99</v>
      </c>
      <c r="E11" s="3">
        <v>87.99</v>
      </c>
      <c r="F11" s="3">
        <v>88.1</v>
      </c>
      <c r="G11" s="3">
        <v>95.17</v>
      </c>
      <c r="H11" s="3">
        <v>99.98</v>
      </c>
      <c r="I11" s="3">
        <v>99.98</v>
      </c>
      <c r="J11" s="3">
        <v>100</v>
      </c>
      <c r="K11" s="3">
        <v>100</v>
      </c>
      <c r="L11" s="3">
        <v>83.16</v>
      </c>
      <c r="M11" s="3">
        <v>83.16</v>
      </c>
      <c r="N11" s="3">
        <v>83.42</v>
      </c>
      <c r="O11" s="3">
        <v>83.42</v>
      </c>
      <c r="P11" s="3">
        <v>83.42</v>
      </c>
      <c r="Q11" s="3">
        <v>83.42</v>
      </c>
      <c r="R11" s="3">
        <v>83.58</v>
      </c>
      <c r="S11" s="3">
        <v>83.58</v>
      </c>
      <c r="T11" s="3">
        <v>83.58</v>
      </c>
      <c r="U11" s="3">
        <v>83.58</v>
      </c>
      <c r="V11" s="3">
        <v>83.64</v>
      </c>
      <c r="W11" s="3">
        <v>77.599999999999994</v>
      </c>
      <c r="X11" s="3">
        <v>81.14</v>
      </c>
      <c r="Y11" s="3">
        <v>81.14</v>
      </c>
      <c r="Z11" s="3">
        <v>81.14</v>
      </c>
      <c r="AA11" s="3">
        <v>81.14</v>
      </c>
      <c r="AB11" s="3">
        <v>81.599999999999994</v>
      </c>
      <c r="AC11" s="3">
        <v>81.599999999999994</v>
      </c>
      <c r="AD11" s="3">
        <v>80.78</v>
      </c>
      <c r="AE11" s="3">
        <v>80.78</v>
      </c>
      <c r="AF11" s="3">
        <v>80.78</v>
      </c>
      <c r="AG11" s="3">
        <v>80.78</v>
      </c>
      <c r="AH11" s="3">
        <v>80.75</v>
      </c>
      <c r="AI11" s="3">
        <v>80.75</v>
      </c>
      <c r="AJ11" s="3">
        <v>80.75</v>
      </c>
      <c r="AK11" s="3">
        <v>80.75</v>
      </c>
      <c r="AL11" s="3">
        <v>80.3</v>
      </c>
      <c r="AM11" s="3">
        <v>77.86</v>
      </c>
      <c r="AN11" s="3">
        <v>77.86</v>
      </c>
      <c r="AO11" s="3">
        <v>77.86</v>
      </c>
      <c r="AP11" s="3">
        <v>77.86</v>
      </c>
      <c r="AQ11" s="3">
        <v>81.52</v>
      </c>
      <c r="AR11" s="3">
        <v>80.489999999999995</v>
      </c>
      <c r="AS11" s="3">
        <v>33.07</v>
      </c>
      <c r="AT11" s="3">
        <v>32.020000000000003</v>
      </c>
      <c r="AU11" s="3">
        <v>34.950000000000003</v>
      </c>
      <c r="AV11" s="3">
        <v>35.58</v>
      </c>
      <c r="AW11" s="3">
        <v>33.56</v>
      </c>
      <c r="AX11" s="3">
        <v>32.5</v>
      </c>
      <c r="AY11" s="3">
        <v>32.5</v>
      </c>
      <c r="AZ11" s="3">
        <v>32.5</v>
      </c>
      <c r="BA11" s="3">
        <v>32.5</v>
      </c>
      <c r="BB11" s="3">
        <v>31.88</v>
      </c>
      <c r="BC11" s="3">
        <v>30.49</v>
      </c>
      <c r="BD11" s="3">
        <v>33.33</v>
      </c>
      <c r="BE11" s="3">
        <v>33.33</v>
      </c>
      <c r="BF11" s="3">
        <v>33.33</v>
      </c>
      <c r="BG11" s="3">
        <v>33.33</v>
      </c>
      <c r="BH11" s="3">
        <v>33.33</v>
      </c>
      <c r="BI11" s="3">
        <v>33.33</v>
      </c>
      <c r="BJ11" s="3">
        <v>33.33</v>
      </c>
      <c r="BK11" s="3">
        <v>33.33</v>
      </c>
      <c r="BL11" s="3">
        <v>28.54</v>
      </c>
      <c r="BM11" s="3">
        <v>32.29</v>
      </c>
      <c r="BN11" s="3">
        <v>32.29</v>
      </c>
      <c r="BO11" s="3">
        <v>32.29</v>
      </c>
      <c r="BP11" s="3">
        <v>32.29</v>
      </c>
      <c r="BQ11" s="3">
        <v>34.69</v>
      </c>
      <c r="BR11" s="3">
        <v>34.69</v>
      </c>
      <c r="BS11" s="3">
        <v>34.69</v>
      </c>
      <c r="BT11" s="3">
        <v>33.64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34.090000000000003</v>
      </c>
      <c r="CB11" s="3">
        <v>37.18</v>
      </c>
      <c r="CC11" s="3">
        <v>37.18</v>
      </c>
      <c r="CD11" s="3">
        <v>36.83</v>
      </c>
      <c r="CE11" s="3">
        <v>0</v>
      </c>
      <c r="CF11" s="3">
        <v>0</v>
      </c>
      <c r="CG11" s="3">
        <v>0</v>
      </c>
      <c r="CH11" s="3">
        <v>0</v>
      </c>
      <c r="CI11" s="3">
        <v>35.9</v>
      </c>
      <c r="CJ11" s="3">
        <v>37.869999999999997</v>
      </c>
      <c r="CK11" s="3">
        <v>37.869999999999997</v>
      </c>
      <c r="CL11" s="3">
        <v>37.89</v>
      </c>
      <c r="CM11" s="3">
        <v>36.549999999999997</v>
      </c>
      <c r="CN11" s="3">
        <v>37.19</v>
      </c>
      <c r="CO11" s="3">
        <v>36.67</v>
      </c>
      <c r="CP11" s="3">
        <v>36.67</v>
      </c>
      <c r="CQ11" s="3">
        <v>34.28</v>
      </c>
      <c r="CR11" s="3">
        <v>34.229999999999997</v>
      </c>
      <c r="CS11" s="3">
        <v>33.46</v>
      </c>
      <c r="CT11" s="3">
        <v>34.340000000000003</v>
      </c>
      <c r="CU11" s="3">
        <v>36.76</v>
      </c>
      <c r="CV11" s="3">
        <v>36.76</v>
      </c>
      <c r="CW11" s="3">
        <v>36.76</v>
      </c>
      <c r="CX11" s="3">
        <v>36.76</v>
      </c>
      <c r="CY11" s="3">
        <v>36.89</v>
      </c>
      <c r="CZ11" s="3">
        <v>36.89</v>
      </c>
      <c r="DA11" s="3">
        <v>37.36</v>
      </c>
      <c r="DB11" s="3">
        <v>37.36</v>
      </c>
      <c r="DC11" s="3">
        <v>37.36</v>
      </c>
      <c r="DD11" s="3">
        <v>37.36</v>
      </c>
      <c r="DE11" s="3">
        <v>37.36</v>
      </c>
      <c r="DF11" s="3">
        <v>37.24</v>
      </c>
      <c r="DG11" s="3">
        <v>37.24</v>
      </c>
      <c r="DH11" s="3">
        <v>37.24</v>
      </c>
      <c r="DI11" s="3">
        <v>37.24</v>
      </c>
      <c r="DJ11" s="3">
        <v>37.369999999999997</v>
      </c>
      <c r="DK11" s="3">
        <v>36.729999999999997</v>
      </c>
      <c r="DL11" s="3">
        <v>36.729999999999997</v>
      </c>
      <c r="DM11" s="3">
        <v>36.729999999999997</v>
      </c>
      <c r="DN11" s="3">
        <v>36.729999999999997</v>
      </c>
      <c r="DO11" s="3">
        <v>36.81</v>
      </c>
      <c r="DP11" s="3">
        <v>36.81</v>
      </c>
      <c r="DQ11" s="3">
        <v>36.81</v>
      </c>
      <c r="DR11" s="3">
        <v>36.61</v>
      </c>
      <c r="DS11" s="3">
        <v>36.61</v>
      </c>
      <c r="DT11" s="3">
        <v>36.659999999999997</v>
      </c>
      <c r="DU11" s="3">
        <v>36.659999999999997</v>
      </c>
      <c r="DV11" s="3">
        <v>36.659999999999997</v>
      </c>
      <c r="DW11" s="3">
        <v>33.81</v>
      </c>
      <c r="DX11" s="3">
        <v>33.81</v>
      </c>
      <c r="DY11" s="3">
        <v>33.81</v>
      </c>
      <c r="DZ11" s="3">
        <v>33.81</v>
      </c>
      <c r="EA11" s="3">
        <v>36.479999999999997</v>
      </c>
      <c r="EB11" s="3">
        <v>36.479999999999997</v>
      </c>
      <c r="EC11" s="3">
        <v>36.76</v>
      </c>
      <c r="ED11" s="3">
        <v>36.76</v>
      </c>
      <c r="EE11" s="3">
        <v>36.76</v>
      </c>
      <c r="EF11" s="3">
        <v>37.630000000000003</v>
      </c>
      <c r="EG11" s="3">
        <v>37.630000000000003</v>
      </c>
      <c r="EH11" s="3">
        <v>37.630000000000003</v>
      </c>
      <c r="EI11" s="3">
        <v>34.15</v>
      </c>
      <c r="EJ11" s="3">
        <v>34.15</v>
      </c>
      <c r="EK11" s="3">
        <v>34.15</v>
      </c>
      <c r="EL11" s="3">
        <v>34.15</v>
      </c>
      <c r="EM11" s="3">
        <v>34.04</v>
      </c>
      <c r="EN11" s="3">
        <v>34.729999999999997</v>
      </c>
      <c r="EO11" s="3">
        <v>34.729999999999997</v>
      </c>
      <c r="EP11" s="3">
        <v>34.72</v>
      </c>
      <c r="EQ11" s="3">
        <v>34.72</v>
      </c>
      <c r="ER11" s="3">
        <v>34.72</v>
      </c>
      <c r="ES11" s="3">
        <v>34.380000000000003</v>
      </c>
      <c r="ET11" s="3">
        <v>34.950000000000003</v>
      </c>
      <c r="EU11" s="3">
        <v>34.950000000000003</v>
      </c>
      <c r="EV11" s="3">
        <v>32.89</v>
      </c>
      <c r="EW11" s="3">
        <v>32.770000000000003</v>
      </c>
      <c r="EX11" s="3">
        <v>32.770000000000003</v>
      </c>
      <c r="EY11" s="3">
        <v>32.770000000000003</v>
      </c>
      <c r="EZ11" s="3">
        <v>32.770000000000003</v>
      </c>
      <c r="FA11" s="3">
        <v>32.22</v>
      </c>
      <c r="FB11" s="3">
        <v>32.22</v>
      </c>
      <c r="FC11" s="3">
        <v>32.22</v>
      </c>
      <c r="FD11" s="3">
        <v>32.22</v>
      </c>
      <c r="FE11" s="3">
        <v>32.54</v>
      </c>
      <c r="FF11" s="3">
        <v>32.54</v>
      </c>
      <c r="FG11" s="3">
        <v>33.68</v>
      </c>
      <c r="FH11" s="3">
        <v>32.32</v>
      </c>
      <c r="FI11" s="3">
        <v>32.32</v>
      </c>
      <c r="FJ11" s="3">
        <v>32.32</v>
      </c>
      <c r="FK11" s="3">
        <v>32.32</v>
      </c>
      <c r="FL11" s="7">
        <v>34.32</v>
      </c>
    </row>
    <row r="12" spans="1:168">
      <c r="A12" s="266" t="s">
        <v>77</v>
      </c>
      <c r="B12" s="3">
        <v>87.99</v>
      </c>
      <c r="C12" s="3">
        <v>87.99</v>
      </c>
      <c r="D12" s="3">
        <v>87.99</v>
      </c>
      <c r="E12" s="3">
        <v>87.99</v>
      </c>
      <c r="F12" s="3">
        <v>88.1</v>
      </c>
      <c r="G12" s="3">
        <v>95.17</v>
      </c>
      <c r="H12" s="3">
        <v>99.98</v>
      </c>
      <c r="I12" s="3">
        <v>99.98</v>
      </c>
      <c r="J12" s="3">
        <v>100</v>
      </c>
      <c r="K12" s="3">
        <v>100</v>
      </c>
      <c r="L12" s="3">
        <v>83.16</v>
      </c>
      <c r="M12" s="3">
        <v>83.16</v>
      </c>
      <c r="N12" s="3">
        <v>83.42</v>
      </c>
      <c r="O12" s="3">
        <v>83.42</v>
      </c>
      <c r="P12" s="3">
        <v>83.42</v>
      </c>
      <c r="Q12" s="3">
        <v>83.42</v>
      </c>
      <c r="R12" s="3">
        <v>83.58</v>
      </c>
      <c r="S12" s="3">
        <v>83.58</v>
      </c>
      <c r="T12" s="3">
        <v>83.58</v>
      </c>
      <c r="U12" s="3">
        <v>83.58</v>
      </c>
      <c r="V12" s="3">
        <v>83.64</v>
      </c>
      <c r="W12" s="3">
        <v>77.599999999999994</v>
      </c>
      <c r="X12" s="3">
        <v>81.14</v>
      </c>
      <c r="Y12" s="3">
        <v>81.14</v>
      </c>
      <c r="Z12" s="3">
        <v>81.14</v>
      </c>
      <c r="AA12" s="3">
        <v>81.14</v>
      </c>
      <c r="AB12" s="3">
        <v>81.599999999999994</v>
      </c>
      <c r="AC12" s="3">
        <v>81.599999999999994</v>
      </c>
      <c r="AD12" s="3">
        <v>80.78</v>
      </c>
      <c r="AE12" s="3">
        <v>80.78</v>
      </c>
      <c r="AF12" s="3">
        <v>80.78</v>
      </c>
      <c r="AG12" s="3">
        <v>80.78</v>
      </c>
      <c r="AH12" s="3">
        <v>80.75</v>
      </c>
      <c r="AI12" s="3">
        <v>80.75</v>
      </c>
      <c r="AJ12" s="3">
        <v>80.75</v>
      </c>
      <c r="AK12" s="3">
        <v>80.75</v>
      </c>
      <c r="AL12" s="3">
        <v>80.3</v>
      </c>
      <c r="AM12" s="3">
        <v>77.86</v>
      </c>
      <c r="AN12" s="3">
        <v>77.86</v>
      </c>
      <c r="AO12" s="3">
        <v>77.86</v>
      </c>
      <c r="AP12" s="3">
        <v>77.86</v>
      </c>
      <c r="AQ12" s="3">
        <v>81.52</v>
      </c>
      <c r="AR12" s="3">
        <v>80.489999999999995</v>
      </c>
      <c r="AS12" s="3">
        <v>33.07</v>
      </c>
      <c r="AT12" s="3">
        <v>32.020000000000003</v>
      </c>
      <c r="AU12" s="3">
        <v>34.950000000000003</v>
      </c>
      <c r="AV12" s="3">
        <v>35.58</v>
      </c>
      <c r="AW12" s="3">
        <v>33.56</v>
      </c>
      <c r="AX12" s="3">
        <v>32.5</v>
      </c>
      <c r="AY12" s="3">
        <v>32.5</v>
      </c>
      <c r="AZ12" s="3">
        <v>32.5</v>
      </c>
      <c r="BA12" s="3">
        <v>32.5</v>
      </c>
      <c r="BB12" s="3">
        <v>31.88</v>
      </c>
      <c r="BC12" s="3">
        <v>30.49</v>
      </c>
      <c r="BD12" s="3">
        <v>33.33</v>
      </c>
      <c r="BE12" s="3">
        <v>33.33</v>
      </c>
      <c r="BF12" s="3">
        <v>33.33</v>
      </c>
      <c r="BG12" s="3">
        <v>33.33</v>
      </c>
      <c r="BH12" s="3">
        <v>33.33</v>
      </c>
      <c r="BI12" s="3">
        <v>33.33</v>
      </c>
      <c r="BJ12" s="3">
        <v>33.33</v>
      </c>
      <c r="BK12" s="3">
        <v>33.33</v>
      </c>
      <c r="BL12" s="3">
        <v>28.54</v>
      </c>
      <c r="BM12" s="3">
        <v>32.29</v>
      </c>
      <c r="BN12" s="3">
        <v>32.29</v>
      </c>
      <c r="BO12" s="3">
        <v>32.29</v>
      </c>
      <c r="BP12" s="3">
        <v>32.29</v>
      </c>
      <c r="BQ12" s="3">
        <v>34.69</v>
      </c>
      <c r="BR12" s="3">
        <v>34.69</v>
      </c>
      <c r="BS12" s="3">
        <v>34.69</v>
      </c>
      <c r="BT12" s="3">
        <v>33.64</v>
      </c>
      <c r="BU12" s="3">
        <v>0</v>
      </c>
      <c r="BV12" s="3">
        <v>0</v>
      </c>
      <c r="BW12" s="3">
        <v>0</v>
      </c>
      <c r="BX12" s="3">
        <v>0</v>
      </c>
      <c r="BY12" s="3">
        <v>0</v>
      </c>
      <c r="BZ12" s="3">
        <v>0</v>
      </c>
      <c r="CA12" s="3">
        <v>34.090000000000003</v>
      </c>
      <c r="CB12" s="3">
        <v>37.18</v>
      </c>
      <c r="CC12" s="3">
        <v>37.18</v>
      </c>
      <c r="CD12" s="3">
        <v>36.83</v>
      </c>
      <c r="CE12" s="3">
        <v>0</v>
      </c>
      <c r="CF12" s="3">
        <v>0</v>
      </c>
      <c r="CG12" s="3">
        <v>0</v>
      </c>
      <c r="CH12" s="3">
        <v>0</v>
      </c>
      <c r="CI12" s="3">
        <v>35.9</v>
      </c>
      <c r="CJ12" s="3">
        <v>37.869999999999997</v>
      </c>
      <c r="CK12" s="3">
        <v>37.869999999999997</v>
      </c>
      <c r="CL12" s="3">
        <v>37.89</v>
      </c>
      <c r="CM12" s="3">
        <v>36.549999999999997</v>
      </c>
      <c r="CN12" s="3">
        <v>37.19</v>
      </c>
      <c r="CO12" s="3">
        <v>36.67</v>
      </c>
      <c r="CP12" s="3">
        <v>36.67</v>
      </c>
      <c r="CQ12" s="3">
        <v>34.28</v>
      </c>
      <c r="CR12" s="3">
        <v>34.229999999999997</v>
      </c>
      <c r="CS12" s="3">
        <v>33.46</v>
      </c>
      <c r="CT12" s="3">
        <v>34.340000000000003</v>
      </c>
      <c r="CU12" s="3">
        <v>36.76</v>
      </c>
      <c r="CV12" s="3">
        <v>36.76</v>
      </c>
      <c r="CW12" s="3">
        <v>36.76</v>
      </c>
      <c r="CX12" s="3">
        <v>36.76</v>
      </c>
      <c r="CY12" s="3">
        <v>36.89</v>
      </c>
      <c r="CZ12" s="3">
        <v>36.89</v>
      </c>
      <c r="DA12" s="3">
        <v>37.36</v>
      </c>
      <c r="DB12" s="3">
        <v>37.36</v>
      </c>
      <c r="DC12" s="3">
        <v>37.36</v>
      </c>
      <c r="DD12" s="3">
        <v>37.36</v>
      </c>
      <c r="DE12" s="3">
        <v>37.36</v>
      </c>
      <c r="DF12" s="3">
        <v>37.24</v>
      </c>
      <c r="DG12" s="3">
        <v>37.24</v>
      </c>
      <c r="DH12" s="3">
        <v>37.24</v>
      </c>
      <c r="DI12" s="3">
        <v>37.24</v>
      </c>
      <c r="DJ12" s="3">
        <v>37.369999999999997</v>
      </c>
      <c r="DK12" s="3">
        <v>36.729999999999997</v>
      </c>
      <c r="DL12" s="3">
        <v>36.729999999999997</v>
      </c>
      <c r="DM12" s="3">
        <v>36.729999999999997</v>
      </c>
      <c r="DN12" s="3">
        <v>36.729999999999997</v>
      </c>
      <c r="DO12" s="3">
        <v>36.81</v>
      </c>
      <c r="DP12" s="3">
        <v>36.81</v>
      </c>
      <c r="DQ12" s="3">
        <v>36.81</v>
      </c>
      <c r="DR12" s="3">
        <v>36.61</v>
      </c>
      <c r="DS12" s="3">
        <v>36.61</v>
      </c>
      <c r="DT12" s="3">
        <v>36.659999999999997</v>
      </c>
      <c r="DU12" s="3">
        <v>36.659999999999997</v>
      </c>
      <c r="DV12" s="3">
        <v>36.659999999999997</v>
      </c>
      <c r="DW12" s="3">
        <v>33.81</v>
      </c>
      <c r="DX12" s="3">
        <v>33.81</v>
      </c>
      <c r="DY12" s="3">
        <v>33.81</v>
      </c>
      <c r="DZ12" s="3">
        <v>33.81</v>
      </c>
      <c r="EA12" s="3">
        <v>36.479999999999997</v>
      </c>
      <c r="EB12" s="3">
        <v>36.479999999999997</v>
      </c>
      <c r="EC12" s="3">
        <v>36.76</v>
      </c>
      <c r="ED12" s="3">
        <v>36.76</v>
      </c>
      <c r="EE12" s="3">
        <v>36.76</v>
      </c>
      <c r="EF12" s="3">
        <v>37.630000000000003</v>
      </c>
      <c r="EG12" s="3">
        <v>37.630000000000003</v>
      </c>
      <c r="EH12" s="3">
        <v>37.630000000000003</v>
      </c>
      <c r="EI12" s="3">
        <v>34.15</v>
      </c>
      <c r="EJ12" s="3">
        <v>34.15</v>
      </c>
      <c r="EK12" s="3">
        <v>34.15</v>
      </c>
      <c r="EL12" s="3">
        <v>34.15</v>
      </c>
      <c r="EM12" s="3">
        <v>34.04</v>
      </c>
      <c r="EN12" s="3">
        <v>34.729999999999997</v>
      </c>
      <c r="EO12" s="3">
        <v>34.729999999999997</v>
      </c>
      <c r="EP12" s="3">
        <v>34.72</v>
      </c>
      <c r="EQ12" s="3">
        <v>34.72</v>
      </c>
      <c r="ER12" s="3">
        <v>34.72</v>
      </c>
      <c r="ES12" s="3">
        <v>34.380000000000003</v>
      </c>
      <c r="ET12" s="3">
        <v>34.950000000000003</v>
      </c>
      <c r="EU12" s="3">
        <v>34.950000000000003</v>
      </c>
      <c r="EV12" s="3">
        <v>32.89</v>
      </c>
      <c r="EW12" s="3">
        <v>32.770000000000003</v>
      </c>
      <c r="EX12" s="3">
        <v>32.770000000000003</v>
      </c>
      <c r="EY12" s="3">
        <v>32.770000000000003</v>
      </c>
      <c r="EZ12" s="3">
        <v>32.770000000000003</v>
      </c>
      <c r="FA12" s="3">
        <v>32.22</v>
      </c>
      <c r="FB12" s="3">
        <v>32.22</v>
      </c>
      <c r="FC12" s="3">
        <v>32.22</v>
      </c>
      <c r="FD12" s="3">
        <v>32.22</v>
      </c>
      <c r="FE12" s="3">
        <v>32.54</v>
      </c>
      <c r="FF12" s="3">
        <v>32.54</v>
      </c>
      <c r="FG12" s="3">
        <v>33.68</v>
      </c>
      <c r="FH12" s="3">
        <v>32.32</v>
      </c>
      <c r="FI12" s="3">
        <v>32.32</v>
      </c>
      <c r="FJ12" s="3">
        <v>32.32</v>
      </c>
      <c r="FK12" s="3">
        <v>32.32</v>
      </c>
      <c r="FL12" s="7">
        <v>34.32</v>
      </c>
    </row>
    <row r="13" spans="1:168">
      <c r="A13" s="266" t="s">
        <v>78</v>
      </c>
      <c r="B13" s="3">
        <v>83.99</v>
      </c>
      <c r="C13" s="3">
        <v>83.99</v>
      </c>
      <c r="D13" s="3">
        <v>83.99</v>
      </c>
      <c r="E13" s="3">
        <v>83.99</v>
      </c>
      <c r="F13" s="3">
        <v>83.87</v>
      </c>
      <c r="G13" s="3">
        <v>78.489999999999995</v>
      </c>
      <c r="H13" s="3">
        <v>83.13</v>
      </c>
      <c r="I13" s="3">
        <v>83.13</v>
      </c>
      <c r="J13" s="3">
        <v>83.16</v>
      </c>
      <c r="K13" s="3">
        <v>83.16</v>
      </c>
      <c r="L13" s="3">
        <v>100</v>
      </c>
      <c r="M13" s="3">
        <v>100</v>
      </c>
      <c r="N13" s="3">
        <v>98.25</v>
      </c>
      <c r="O13" s="3">
        <v>98.25</v>
      </c>
      <c r="P13" s="3">
        <v>98.25</v>
      </c>
      <c r="Q13" s="3">
        <v>98.25</v>
      </c>
      <c r="R13" s="3">
        <v>98.2</v>
      </c>
      <c r="S13" s="3">
        <v>98.2</v>
      </c>
      <c r="T13" s="3">
        <v>98.2</v>
      </c>
      <c r="U13" s="3">
        <v>98.2</v>
      </c>
      <c r="V13" s="3">
        <v>98.22</v>
      </c>
      <c r="W13" s="3">
        <v>83.51</v>
      </c>
      <c r="X13" s="3">
        <v>84.43</v>
      </c>
      <c r="Y13" s="3">
        <v>84.43</v>
      </c>
      <c r="Z13" s="3">
        <v>84.43</v>
      </c>
      <c r="AA13" s="3">
        <v>84.43</v>
      </c>
      <c r="AB13" s="3">
        <v>84.76</v>
      </c>
      <c r="AC13" s="3">
        <v>84.76</v>
      </c>
      <c r="AD13" s="3">
        <v>84.7</v>
      </c>
      <c r="AE13" s="3">
        <v>84.7</v>
      </c>
      <c r="AF13" s="3">
        <v>84.7</v>
      </c>
      <c r="AG13" s="3">
        <v>84.7</v>
      </c>
      <c r="AH13" s="3">
        <v>84.73</v>
      </c>
      <c r="AI13" s="3">
        <v>84.73</v>
      </c>
      <c r="AJ13" s="3">
        <v>84.73</v>
      </c>
      <c r="AK13" s="3">
        <v>84.73</v>
      </c>
      <c r="AL13" s="3">
        <v>84.4</v>
      </c>
      <c r="AM13" s="3">
        <v>84.05</v>
      </c>
      <c r="AN13" s="3">
        <v>84.05</v>
      </c>
      <c r="AO13" s="3">
        <v>84.05</v>
      </c>
      <c r="AP13" s="3">
        <v>84.05</v>
      </c>
      <c r="AQ13" s="3">
        <v>85.65</v>
      </c>
      <c r="AR13" s="3">
        <v>85.04</v>
      </c>
      <c r="AS13" s="3">
        <v>30.51</v>
      </c>
      <c r="AT13" s="3">
        <v>30.78</v>
      </c>
      <c r="AU13" s="3">
        <v>33.799999999999997</v>
      </c>
      <c r="AV13" s="3">
        <v>33.07</v>
      </c>
      <c r="AW13" s="3">
        <v>32.75</v>
      </c>
      <c r="AX13" s="3">
        <v>30.58</v>
      </c>
      <c r="AY13" s="3">
        <v>30.58</v>
      </c>
      <c r="AZ13" s="3">
        <v>30.58</v>
      </c>
      <c r="BA13" s="3">
        <v>30.58</v>
      </c>
      <c r="BB13" s="3">
        <v>30.61</v>
      </c>
      <c r="BC13" s="3">
        <v>28.7</v>
      </c>
      <c r="BD13" s="3">
        <v>29.42</v>
      </c>
      <c r="BE13" s="3">
        <v>29.42</v>
      </c>
      <c r="BF13" s="3">
        <v>29.42</v>
      </c>
      <c r="BG13" s="3">
        <v>29.42</v>
      </c>
      <c r="BH13" s="3">
        <v>29.42</v>
      </c>
      <c r="BI13" s="3">
        <v>29.42</v>
      </c>
      <c r="BJ13" s="3">
        <v>29.42</v>
      </c>
      <c r="BK13" s="3">
        <v>29.42</v>
      </c>
      <c r="BL13" s="3">
        <v>27.65</v>
      </c>
      <c r="BM13" s="3">
        <v>32.229999999999997</v>
      </c>
      <c r="BN13" s="3">
        <v>32.229999999999997</v>
      </c>
      <c r="BO13" s="3">
        <v>32.229999999999997</v>
      </c>
      <c r="BP13" s="3">
        <v>32.229999999999997</v>
      </c>
      <c r="BQ13" s="3">
        <v>34.42</v>
      </c>
      <c r="BR13" s="3">
        <v>34.42</v>
      </c>
      <c r="BS13" s="3">
        <v>34.42</v>
      </c>
      <c r="BT13" s="3">
        <v>33.369999999999997</v>
      </c>
      <c r="BU13" s="3">
        <v>0</v>
      </c>
      <c r="BV13" s="3">
        <v>0</v>
      </c>
      <c r="BW13" s="3">
        <v>0</v>
      </c>
      <c r="BX13" s="3">
        <v>0</v>
      </c>
      <c r="BY13" s="3">
        <v>0</v>
      </c>
      <c r="BZ13" s="3">
        <v>0</v>
      </c>
      <c r="CA13" s="3">
        <v>32.82</v>
      </c>
      <c r="CB13" s="3">
        <v>35.74</v>
      </c>
      <c r="CC13" s="3">
        <v>35.74</v>
      </c>
      <c r="CD13" s="3">
        <v>34.85</v>
      </c>
      <c r="CE13" s="3">
        <v>0</v>
      </c>
      <c r="CF13" s="3">
        <v>0</v>
      </c>
      <c r="CG13" s="3">
        <v>0</v>
      </c>
      <c r="CH13" s="3">
        <v>0</v>
      </c>
      <c r="CI13" s="3">
        <v>34.36</v>
      </c>
      <c r="CJ13" s="3">
        <v>36.299999999999997</v>
      </c>
      <c r="CK13" s="3">
        <v>36.299999999999997</v>
      </c>
      <c r="CL13" s="3">
        <v>36.31</v>
      </c>
      <c r="CM13" s="3">
        <v>35.020000000000003</v>
      </c>
      <c r="CN13" s="3">
        <v>35.71</v>
      </c>
      <c r="CO13" s="3">
        <v>35.17</v>
      </c>
      <c r="CP13" s="3">
        <v>35.17</v>
      </c>
      <c r="CQ13" s="3">
        <v>33.479999999999997</v>
      </c>
      <c r="CR13" s="3">
        <v>33.36</v>
      </c>
      <c r="CS13" s="3">
        <v>32.9</v>
      </c>
      <c r="CT13" s="3">
        <v>33.479999999999997</v>
      </c>
      <c r="CU13" s="3">
        <v>36.14</v>
      </c>
      <c r="CV13" s="3">
        <v>36.14</v>
      </c>
      <c r="CW13" s="3">
        <v>36.14</v>
      </c>
      <c r="CX13" s="3">
        <v>36.14</v>
      </c>
      <c r="CY13" s="3">
        <v>36</v>
      </c>
      <c r="CZ13" s="3">
        <v>36</v>
      </c>
      <c r="DA13" s="3">
        <v>36.44</v>
      </c>
      <c r="DB13" s="3">
        <v>36.44</v>
      </c>
      <c r="DC13" s="3">
        <v>36.44</v>
      </c>
      <c r="DD13" s="3">
        <v>36.44</v>
      </c>
      <c r="DE13" s="3">
        <v>36.44</v>
      </c>
      <c r="DF13" s="3">
        <v>35.479999999999997</v>
      </c>
      <c r="DG13" s="3">
        <v>35.479999999999997</v>
      </c>
      <c r="DH13" s="3">
        <v>35.479999999999997</v>
      </c>
      <c r="DI13" s="3">
        <v>35.479999999999997</v>
      </c>
      <c r="DJ13" s="3">
        <v>36.14</v>
      </c>
      <c r="DK13" s="3">
        <v>35.79</v>
      </c>
      <c r="DL13" s="3">
        <v>35.79</v>
      </c>
      <c r="DM13" s="3">
        <v>35.79</v>
      </c>
      <c r="DN13" s="3">
        <v>35.79</v>
      </c>
      <c r="DO13" s="3">
        <v>35.9</v>
      </c>
      <c r="DP13" s="3">
        <v>35.9</v>
      </c>
      <c r="DQ13" s="3">
        <v>35.9</v>
      </c>
      <c r="DR13" s="3">
        <v>35.79</v>
      </c>
      <c r="DS13" s="3">
        <v>35.79</v>
      </c>
      <c r="DT13" s="3">
        <v>35.68</v>
      </c>
      <c r="DU13" s="3">
        <v>35.68</v>
      </c>
      <c r="DV13" s="3">
        <v>35.68</v>
      </c>
      <c r="DW13" s="3">
        <v>32.369999999999997</v>
      </c>
      <c r="DX13" s="3">
        <v>32.369999999999997</v>
      </c>
      <c r="DY13" s="3">
        <v>32.369999999999997</v>
      </c>
      <c r="DZ13" s="3">
        <v>32.369999999999997</v>
      </c>
      <c r="EA13" s="3">
        <v>36.11</v>
      </c>
      <c r="EB13" s="3">
        <v>36.11</v>
      </c>
      <c r="EC13" s="3">
        <v>36.340000000000003</v>
      </c>
      <c r="ED13" s="3">
        <v>36.340000000000003</v>
      </c>
      <c r="EE13" s="3">
        <v>36.340000000000003</v>
      </c>
      <c r="EF13" s="3">
        <v>37.36</v>
      </c>
      <c r="EG13" s="3">
        <v>37.36</v>
      </c>
      <c r="EH13" s="3">
        <v>37.36</v>
      </c>
      <c r="EI13" s="3">
        <v>34.11</v>
      </c>
      <c r="EJ13" s="3">
        <v>34.11</v>
      </c>
      <c r="EK13" s="3">
        <v>34.11</v>
      </c>
      <c r="EL13" s="3">
        <v>34.11</v>
      </c>
      <c r="EM13" s="3">
        <v>33.97</v>
      </c>
      <c r="EN13" s="3">
        <v>34.49</v>
      </c>
      <c r="EO13" s="3">
        <v>34.49</v>
      </c>
      <c r="EP13" s="3">
        <v>34.07</v>
      </c>
      <c r="EQ13" s="3">
        <v>34.07</v>
      </c>
      <c r="ER13" s="3">
        <v>34.07</v>
      </c>
      <c r="ES13" s="3">
        <v>33.47</v>
      </c>
      <c r="ET13" s="3">
        <v>34.35</v>
      </c>
      <c r="EU13" s="3">
        <v>34.35</v>
      </c>
      <c r="EV13" s="3">
        <v>32.020000000000003</v>
      </c>
      <c r="EW13" s="3">
        <v>33.200000000000003</v>
      </c>
      <c r="EX13" s="3">
        <v>33.200000000000003</v>
      </c>
      <c r="EY13" s="3">
        <v>33.200000000000003</v>
      </c>
      <c r="EZ13" s="3">
        <v>33.200000000000003</v>
      </c>
      <c r="FA13" s="3">
        <v>33.1</v>
      </c>
      <c r="FB13" s="3">
        <v>33.1</v>
      </c>
      <c r="FC13" s="3">
        <v>33.1</v>
      </c>
      <c r="FD13" s="3">
        <v>33.1</v>
      </c>
      <c r="FE13" s="3">
        <v>33.299999999999997</v>
      </c>
      <c r="FF13" s="3">
        <v>33.299999999999997</v>
      </c>
      <c r="FG13" s="3">
        <v>33.9</v>
      </c>
      <c r="FH13" s="3">
        <v>32.869999999999997</v>
      </c>
      <c r="FI13" s="3">
        <v>32.869999999999997</v>
      </c>
      <c r="FJ13" s="3">
        <v>32.869999999999997</v>
      </c>
      <c r="FK13" s="3">
        <v>32.869999999999997</v>
      </c>
      <c r="FL13" s="7">
        <v>34.1</v>
      </c>
    </row>
    <row r="14" spans="1:168">
      <c r="A14" s="266" t="s">
        <v>79</v>
      </c>
      <c r="B14" s="3">
        <v>83.99</v>
      </c>
      <c r="C14" s="3">
        <v>83.99</v>
      </c>
      <c r="D14" s="3">
        <v>83.99</v>
      </c>
      <c r="E14" s="3">
        <v>83.99</v>
      </c>
      <c r="F14" s="3">
        <v>83.87</v>
      </c>
      <c r="G14" s="3">
        <v>78.489999999999995</v>
      </c>
      <c r="H14" s="3">
        <v>83.13</v>
      </c>
      <c r="I14" s="3">
        <v>83.13</v>
      </c>
      <c r="J14" s="3">
        <v>83.16</v>
      </c>
      <c r="K14" s="3">
        <v>83.16</v>
      </c>
      <c r="L14" s="3">
        <v>100</v>
      </c>
      <c r="M14" s="3">
        <v>100</v>
      </c>
      <c r="N14" s="3">
        <v>98.25</v>
      </c>
      <c r="O14" s="3">
        <v>98.25</v>
      </c>
      <c r="P14" s="3">
        <v>98.25</v>
      </c>
      <c r="Q14" s="3">
        <v>98.25</v>
      </c>
      <c r="R14" s="3">
        <v>98.2</v>
      </c>
      <c r="S14" s="3">
        <v>98.2</v>
      </c>
      <c r="T14" s="3">
        <v>98.2</v>
      </c>
      <c r="U14" s="3">
        <v>98.2</v>
      </c>
      <c r="V14" s="3">
        <v>98.22</v>
      </c>
      <c r="W14" s="3">
        <v>83.51</v>
      </c>
      <c r="X14" s="3">
        <v>84.43</v>
      </c>
      <c r="Y14" s="3">
        <v>84.43</v>
      </c>
      <c r="Z14" s="3">
        <v>84.43</v>
      </c>
      <c r="AA14" s="3">
        <v>84.43</v>
      </c>
      <c r="AB14" s="3">
        <v>84.76</v>
      </c>
      <c r="AC14" s="3">
        <v>84.76</v>
      </c>
      <c r="AD14" s="3">
        <v>84.7</v>
      </c>
      <c r="AE14" s="3">
        <v>84.7</v>
      </c>
      <c r="AF14" s="3">
        <v>84.7</v>
      </c>
      <c r="AG14" s="3">
        <v>84.7</v>
      </c>
      <c r="AH14" s="3">
        <v>84.73</v>
      </c>
      <c r="AI14" s="3">
        <v>84.73</v>
      </c>
      <c r="AJ14" s="3">
        <v>84.73</v>
      </c>
      <c r="AK14" s="3">
        <v>84.73</v>
      </c>
      <c r="AL14" s="3">
        <v>84.4</v>
      </c>
      <c r="AM14" s="3">
        <v>84.05</v>
      </c>
      <c r="AN14" s="3">
        <v>84.05</v>
      </c>
      <c r="AO14" s="3">
        <v>84.05</v>
      </c>
      <c r="AP14" s="3">
        <v>84.05</v>
      </c>
      <c r="AQ14" s="3">
        <v>85.65</v>
      </c>
      <c r="AR14" s="3">
        <v>85.04</v>
      </c>
      <c r="AS14" s="3">
        <v>30.51</v>
      </c>
      <c r="AT14" s="3">
        <v>30.78</v>
      </c>
      <c r="AU14" s="3">
        <v>33.799999999999997</v>
      </c>
      <c r="AV14" s="3">
        <v>33.07</v>
      </c>
      <c r="AW14" s="3">
        <v>32.75</v>
      </c>
      <c r="AX14" s="3">
        <v>30.58</v>
      </c>
      <c r="AY14" s="3">
        <v>30.58</v>
      </c>
      <c r="AZ14" s="3">
        <v>30.58</v>
      </c>
      <c r="BA14" s="3">
        <v>30.58</v>
      </c>
      <c r="BB14" s="3">
        <v>30.61</v>
      </c>
      <c r="BC14" s="3">
        <v>28.7</v>
      </c>
      <c r="BD14" s="3">
        <v>29.42</v>
      </c>
      <c r="BE14" s="3">
        <v>29.42</v>
      </c>
      <c r="BF14" s="3">
        <v>29.42</v>
      </c>
      <c r="BG14" s="3">
        <v>29.42</v>
      </c>
      <c r="BH14" s="3">
        <v>29.42</v>
      </c>
      <c r="BI14" s="3">
        <v>29.42</v>
      </c>
      <c r="BJ14" s="3">
        <v>29.42</v>
      </c>
      <c r="BK14" s="3">
        <v>29.42</v>
      </c>
      <c r="BL14" s="3">
        <v>27.65</v>
      </c>
      <c r="BM14" s="3">
        <v>32.229999999999997</v>
      </c>
      <c r="BN14" s="3">
        <v>32.229999999999997</v>
      </c>
      <c r="BO14" s="3">
        <v>32.229999999999997</v>
      </c>
      <c r="BP14" s="3">
        <v>32.229999999999997</v>
      </c>
      <c r="BQ14" s="3">
        <v>34.42</v>
      </c>
      <c r="BR14" s="3">
        <v>34.42</v>
      </c>
      <c r="BS14" s="3">
        <v>34.42</v>
      </c>
      <c r="BT14" s="3">
        <v>33.369999999999997</v>
      </c>
      <c r="BU14" s="3">
        <v>0</v>
      </c>
      <c r="BV14" s="3">
        <v>0</v>
      </c>
      <c r="BW14" s="3">
        <v>0</v>
      </c>
      <c r="BX14" s="3">
        <v>0</v>
      </c>
      <c r="BY14" s="3">
        <v>0</v>
      </c>
      <c r="BZ14" s="3">
        <v>0</v>
      </c>
      <c r="CA14" s="3">
        <v>32.82</v>
      </c>
      <c r="CB14" s="3">
        <v>35.74</v>
      </c>
      <c r="CC14" s="3">
        <v>35.74</v>
      </c>
      <c r="CD14" s="3">
        <v>34.85</v>
      </c>
      <c r="CE14" s="3">
        <v>0</v>
      </c>
      <c r="CF14" s="3">
        <v>0</v>
      </c>
      <c r="CG14" s="3">
        <v>0</v>
      </c>
      <c r="CH14" s="3">
        <v>0</v>
      </c>
      <c r="CI14" s="3">
        <v>34.36</v>
      </c>
      <c r="CJ14" s="3">
        <v>36.299999999999997</v>
      </c>
      <c r="CK14" s="3">
        <v>36.299999999999997</v>
      </c>
      <c r="CL14" s="3">
        <v>36.31</v>
      </c>
      <c r="CM14" s="3">
        <v>35.020000000000003</v>
      </c>
      <c r="CN14" s="3">
        <v>35.71</v>
      </c>
      <c r="CO14" s="3">
        <v>35.17</v>
      </c>
      <c r="CP14" s="3">
        <v>35.17</v>
      </c>
      <c r="CQ14" s="3">
        <v>33.479999999999997</v>
      </c>
      <c r="CR14" s="3">
        <v>33.36</v>
      </c>
      <c r="CS14" s="3">
        <v>32.9</v>
      </c>
      <c r="CT14" s="3">
        <v>33.479999999999997</v>
      </c>
      <c r="CU14" s="3">
        <v>36.14</v>
      </c>
      <c r="CV14" s="3">
        <v>36.14</v>
      </c>
      <c r="CW14" s="3">
        <v>36.14</v>
      </c>
      <c r="CX14" s="3">
        <v>36.14</v>
      </c>
      <c r="CY14" s="3">
        <v>36</v>
      </c>
      <c r="CZ14" s="3">
        <v>36</v>
      </c>
      <c r="DA14" s="3">
        <v>36.44</v>
      </c>
      <c r="DB14" s="3">
        <v>36.44</v>
      </c>
      <c r="DC14" s="3">
        <v>36.44</v>
      </c>
      <c r="DD14" s="3">
        <v>36.44</v>
      </c>
      <c r="DE14" s="3">
        <v>36.44</v>
      </c>
      <c r="DF14" s="3">
        <v>35.479999999999997</v>
      </c>
      <c r="DG14" s="3">
        <v>35.479999999999997</v>
      </c>
      <c r="DH14" s="3">
        <v>35.479999999999997</v>
      </c>
      <c r="DI14" s="3">
        <v>35.479999999999997</v>
      </c>
      <c r="DJ14" s="3">
        <v>36.14</v>
      </c>
      <c r="DK14" s="3">
        <v>35.79</v>
      </c>
      <c r="DL14" s="3">
        <v>35.79</v>
      </c>
      <c r="DM14" s="3">
        <v>35.79</v>
      </c>
      <c r="DN14" s="3">
        <v>35.79</v>
      </c>
      <c r="DO14" s="3">
        <v>35.9</v>
      </c>
      <c r="DP14" s="3">
        <v>35.9</v>
      </c>
      <c r="DQ14" s="3">
        <v>35.9</v>
      </c>
      <c r="DR14" s="3">
        <v>35.79</v>
      </c>
      <c r="DS14" s="3">
        <v>35.79</v>
      </c>
      <c r="DT14" s="3">
        <v>35.68</v>
      </c>
      <c r="DU14" s="3">
        <v>35.68</v>
      </c>
      <c r="DV14" s="3">
        <v>35.68</v>
      </c>
      <c r="DW14" s="3">
        <v>32.369999999999997</v>
      </c>
      <c r="DX14" s="3">
        <v>32.369999999999997</v>
      </c>
      <c r="DY14" s="3">
        <v>32.369999999999997</v>
      </c>
      <c r="DZ14" s="3">
        <v>32.369999999999997</v>
      </c>
      <c r="EA14" s="3">
        <v>36.11</v>
      </c>
      <c r="EB14" s="3">
        <v>36.11</v>
      </c>
      <c r="EC14" s="3">
        <v>36.340000000000003</v>
      </c>
      <c r="ED14" s="3">
        <v>36.340000000000003</v>
      </c>
      <c r="EE14" s="3">
        <v>36.340000000000003</v>
      </c>
      <c r="EF14" s="3">
        <v>37.36</v>
      </c>
      <c r="EG14" s="3">
        <v>37.36</v>
      </c>
      <c r="EH14" s="3">
        <v>37.36</v>
      </c>
      <c r="EI14" s="3">
        <v>34.11</v>
      </c>
      <c r="EJ14" s="3">
        <v>34.11</v>
      </c>
      <c r="EK14" s="3">
        <v>34.11</v>
      </c>
      <c r="EL14" s="3">
        <v>34.11</v>
      </c>
      <c r="EM14" s="3">
        <v>33.97</v>
      </c>
      <c r="EN14" s="3">
        <v>34.49</v>
      </c>
      <c r="EO14" s="3">
        <v>34.49</v>
      </c>
      <c r="EP14" s="3">
        <v>34.07</v>
      </c>
      <c r="EQ14" s="3">
        <v>34.07</v>
      </c>
      <c r="ER14" s="3">
        <v>34.07</v>
      </c>
      <c r="ES14" s="3">
        <v>33.47</v>
      </c>
      <c r="ET14" s="3">
        <v>34.35</v>
      </c>
      <c r="EU14" s="3">
        <v>34.35</v>
      </c>
      <c r="EV14" s="3">
        <v>32.020000000000003</v>
      </c>
      <c r="EW14" s="3">
        <v>33.200000000000003</v>
      </c>
      <c r="EX14" s="3">
        <v>33.200000000000003</v>
      </c>
      <c r="EY14" s="3">
        <v>33.200000000000003</v>
      </c>
      <c r="EZ14" s="3">
        <v>33.200000000000003</v>
      </c>
      <c r="FA14" s="3">
        <v>33.1</v>
      </c>
      <c r="FB14" s="3">
        <v>33.1</v>
      </c>
      <c r="FC14" s="3">
        <v>33.1</v>
      </c>
      <c r="FD14" s="3">
        <v>33.1</v>
      </c>
      <c r="FE14" s="3">
        <v>33.299999999999997</v>
      </c>
      <c r="FF14" s="3">
        <v>33.299999999999997</v>
      </c>
      <c r="FG14" s="3">
        <v>33.9</v>
      </c>
      <c r="FH14" s="3">
        <v>32.869999999999997</v>
      </c>
      <c r="FI14" s="3">
        <v>32.869999999999997</v>
      </c>
      <c r="FJ14" s="3">
        <v>32.869999999999997</v>
      </c>
      <c r="FK14" s="3">
        <v>32.869999999999997</v>
      </c>
      <c r="FL14" s="7">
        <v>34.1</v>
      </c>
    </row>
    <row r="15" spans="1:168">
      <c r="A15" s="266" t="s">
        <v>80</v>
      </c>
      <c r="B15" s="3">
        <v>84.31</v>
      </c>
      <c r="C15" s="3">
        <v>84.31</v>
      </c>
      <c r="D15" s="3">
        <v>84.31</v>
      </c>
      <c r="E15" s="3">
        <v>84.31</v>
      </c>
      <c r="F15" s="3">
        <v>84.19</v>
      </c>
      <c r="G15" s="3">
        <v>78.7</v>
      </c>
      <c r="H15" s="3">
        <v>83.39</v>
      </c>
      <c r="I15" s="3">
        <v>83.39</v>
      </c>
      <c r="J15" s="3">
        <v>83.42</v>
      </c>
      <c r="K15" s="3">
        <v>83.42</v>
      </c>
      <c r="L15" s="3">
        <v>98.25</v>
      </c>
      <c r="M15" s="3">
        <v>98.25</v>
      </c>
      <c r="N15" s="3">
        <v>100</v>
      </c>
      <c r="O15" s="3">
        <v>100</v>
      </c>
      <c r="P15" s="3">
        <v>100</v>
      </c>
      <c r="Q15" s="3">
        <v>100</v>
      </c>
      <c r="R15" s="3">
        <v>98.92</v>
      </c>
      <c r="S15" s="3">
        <v>98.92</v>
      </c>
      <c r="T15" s="3">
        <v>98.92</v>
      </c>
      <c r="U15" s="3">
        <v>98.92</v>
      </c>
      <c r="V15" s="3">
        <v>98.94</v>
      </c>
      <c r="W15" s="3">
        <v>83.51</v>
      </c>
      <c r="X15" s="3">
        <v>84.47</v>
      </c>
      <c r="Y15" s="3">
        <v>84.47</v>
      </c>
      <c r="Z15" s="3">
        <v>84.47</v>
      </c>
      <c r="AA15" s="3">
        <v>84.47</v>
      </c>
      <c r="AB15" s="3">
        <v>84.73</v>
      </c>
      <c r="AC15" s="3">
        <v>84.73</v>
      </c>
      <c r="AD15" s="3">
        <v>84.63</v>
      </c>
      <c r="AE15" s="3">
        <v>84.63</v>
      </c>
      <c r="AF15" s="3">
        <v>84.63</v>
      </c>
      <c r="AG15" s="3">
        <v>84.63</v>
      </c>
      <c r="AH15" s="3">
        <v>84.63</v>
      </c>
      <c r="AI15" s="3">
        <v>84.63</v>
      </c>
      <c r="AJ15" s="3">
        <v>84.63</v>
      </c>
      <c r="AK15" s="3">
        <v>84.63</v>
      </c>
      <c r="AL15" s="3">
        <v>84.31</v>
      </c>
      <c r="AM15" s="3">
        <v>84.13</v>
      </c>
      <c r="AN15" s="3">
        <v>84.13</v>
      </c>
      <c r="AO15" s="3">
        <v>84.13</v>
      </c>
      <c r="AP15" s="3">
        <v>84.13</v>
      </c>
      <c r="AQ15" s="3">
        <v>85.98</v>
      </c>
      <c r="AR15" s="3">
        <v>85.1</v>
      </c>
      <c r="AS15" s="3">
        <v>30.32</v>
      </c>
      <c r="AT15" s="3">
        <v>30.72</v>
      </c>
      <c r="AU15" s="3">
        <v>34.07</v>
      </c>
      <c r="AV15" s="3">
        <v>32.96</v>
      </c>
      <c r="AW15" s="3">
        <v>32.799999999999997</v>
      </c>
      <c r="AX15" s="3">
        <v>30.5</v>
      </c>
      <c r="AY15" s="3">
        <v>30.5</v>
      </c>
      <c r="AZ15" s="3">
        <v>30.5</v>
      </c>
      <c r="BA15" s="3">
        <v>30.5</v>
      </c>
      <c r="BB15" s="3">
        <v>30.61</v>
      </c>
      <c r="BC15" s="3">
        <v>28.83</v>
      </c>
      <c r="BD15" s="3">
        <v>29.26</v>
      </c>
      <c r="BE15" s="3">
        <v>29.26</v>
      </c>
      <c r="BF15" s="3">
        <v>29.26</v>
      </c>
      <c r="BG15" s="3">
        <v>29.26</v>
      </c>
      <c r="BH15" s="3">
        <v>29.26</v>
      </c>
      <c r="BI15" s="3">
        <v>29.26</v>
      </c>
      <c r="BJ15" s="3">
        <v>29.26</v>
      </c>
      <c r="BK15" s="3">
        <v>29.26</v>
      </c>
      <c r="BL15" s="3">
        <v>27.37</v>
      </c>
      <c r="BM15" s="3">
        <v>32.229999999999997</v>
      </c>
      <c r="BN15" s="3">
        <v>32.229999999999997</v>
      </c>
      <c r="BO15" s="3">
        <v>32.229999999999997</v>
      </c>
      <c r="BP15" s="3">
        <v>32.229999999999997</v>
      </c>
      <c r="BQ15" s="3">
        <v>34.65</v>
      </c>
      <c r="BR15" s="3">
        <v>34.65</v>
      </c>
      <c r="BS15" s="3">
        <v>34.65</v>
      </c>
      <c r="BT15" s="3">
        <v>33.6</v>
      </c>
      <c r="BU15" s="3">
        <v>0</v>
      </c>
      <c r="BV15" s="3">
        <v>0</v>
      </c>
      <c r="BW15" s="3">
        <v>0</v>
      </c>
      <c r="BX15" s="3">
        <v>0</v>
      </c>
      <c r="BY15" s="3">
        <v>0</v>
      </c>
      <c r="BZ15" s="3">
        <v>0</v>
      </c>
      <c r="CA15" s="3">
        <v>32.71</v>
      </c>
      <c r="CB15" s="3">
        <v>35.74</v>
      </c>
      <c r="CC15" s="3">
        <v>35.74</v>
      </c>
      <c r="CD15" s="3">
        <v>35.04</v>
      </c>
      <c r="CE15" s="3">
        <v>0</v>
      </c>
      <c r="CF15" s="3">
        <v>0</v>
      </c>
      <c r="CG15" s="3">
        <v>0</v>
      </c>
      <c r="CH15" s="3">
        <v>0</v>
      </c>
      <c r="CI15" s="3">
        <v>34.29</v>
      </c>
      <c r="CJ15" s="3">
        <v>36.22</v>
      </c>
      <c r="CK15" s="3">
        <v>36.22</v>
      </c>
      <c r="CL15" s="3">
        <v>36.24</v>
      </c>
      <c r="CM15" s="3">
        <v>34.869999999999997</v>
      </c>
      <c r="CN15" s="3">
        <v>35.56</v>
      </c>
      <c r="CO15" s="3">
        <v>34.96</v>
      </c>
      <c r="CP15" s="3">
        <v>34.96</v>
      </c>
      <c r="CQ15" s="3">
        <v>33.54</v>
      </c>
      <c r="CR15" s="3">
        <v>33.43</v>
      </c>
      <c r="CS15" s="3">
        <v>32.979999999999997</v>
      </c>
      <c r="CT15" s="3">
        <v>33.54</v>
      </c>
      <c r="CU15" s="3">
        <v>36.340000000000003</v>
      </c>
      <c r="CV15" s="3">
        <v>36.340000000000003</v>
      </c>
      <c r="CW15" s="3">
        <v>36.340000000000003</v>
      </c>
      <c r="CX15" s="3">
        <v>36.340000000000003</v>
      </c>
      <c r="CY15" s="3">
        <v>35.880000000000003</v>
      </c>
      <c r="CZ15" s="3">
        <v>35.880000000000003</v>
      </c>
      <c r="DA15" s="3">
        <v>36.29</v>
      </c>
      <c r="DB15" s="3">
        <v>36.29</v>
      </c>
      <c r="DC15" s="3">
        <v>36.29</v>
      </c>
      <c r="DD15" s="3">
        <v>36.29</v>
      </c>
      <c r="DE15" s="3">
        <v>36.29</v>
      </c>
      <c r="DF15" s="3">
        <v>35.409999999999997</v>
      </c>
      <c r="DG15" s="3">
        <v>35.409999999999997</v>
      </c>
      <c r="DH15" s="3">
        <v>35.409999999999997</v>
      </c>
      <c r="DI15" s="3">
        <v>35.409999999999997</v>
      </c>
      <c r="DJ15" s="3">
        <v>36.01</v>
      </c>
      <c r="DK15" s="3">
        <v>35.770000000000003</v>
      </c>
      <c r="DL15" s="3">
        <v>35.770000000000003</v>
      </c>
      <c r="DM15" s="3">
        <v>35.770000000000003</v>
      </c>
      <c r="DN15" s="3">
        <v>35.770000000000003</v>
      </c>
      <c r="DO15" s="3">
        <v>35.89</v>
      </c>
      <c r="DP15" s="3">
        <v>35.89</v>
      </c>
      <c r="DQ15" s="3">
        <v>35.89</v>
      </c>
      <c r="DR15" s="3">
        <v>35.770000000000003</v>
      </c>
      <c r="DS15" s="3">
        <v>35.770000000000003</v>
      </c>
      <c r="DT15" s="3">
        <v>35.67</v>
      </c>
      <c r="DU15" s="3">
        <v>35.67</v>
      </c>
      <c r="DV15" s="3">
        <v>35.67</v>
      </c>
      <c r="DW15" s="3">
        <v>32.43</v>
      </c>
      <c r="DX15" s="3">
        <v>32.43</v>
      </c>
      <c r="DY15" s="3">
        <v>32.43</v>
      </c>
      <c r="DZ15" s="3">
        <v>32.43</v>
      </c>
      <c r="EA15" s="3">
        <v>35.979999999999997</v>
      </c>
      <c r="EB15" s="3">
        <v>35.979999999999997</v>
      </c>
      <c r="EC15" s="3">
        <v>36.06</v>
      </c>
      <c r="ED15" s="3">
        <v>36.06</v>
      </c>
      <c r="EE15" s="3">
        <v>36.06</v>
      </c>
      <c r="EF15" s="3">
        <v>37.229999999999997</v>
      </c>
      <c r="EG15" s="3">
        <v>37.229999999999997</v>
      </c>
      <c r="EH15" s="3">
        <v>37.229999999999997</v>
      </c>
      <c r="EI15" s="3">
        <v>34.04</v>
      </c>
      <c r="EJ15" s="3">
        <v>34.04</v>
      </c>
      <c r="EK15" s="3">
        <v>34.04</v>
      </c>
      <c r="EL15" s="3">
        <v>34.04</v>
      </c>
      <c r="EM15" s="3">
        <v>33.9</v>
      </c>
      <c r="EN15" s="3">
        <v>34.56</v>
      </c>
      <c r="EO15" s="3">
        <v>34.56</v>
      </c>
      <c r="EP15" s="3">
        <v>34.130000000000003</v>
      </c>
      <c r="EQ15" s="3">
        <v>34.130000000000003</v>
      </c>
      <c r="ER15" s="3">
        <v>34.130000000000003</v>
      </c>
      <c r="ES15" s="3">
        <v>33.4</v>
      </c>
      <c r="ET15" s="3">
        <v>34.119999999999997</v>
      </c>
      <c r="EU15" s="3">
        <v>34.119999999999997</v>
      </c>
      <c r="EV15" s="3">
        <v>31.69</v>
      </c>
      <c r="EW15" s="3">
        <v>32.31</v>
      </c>
      <c r="EX15" s="3">
        <v>32.31</v>
      </c>
      <c r="EY15" s="3">
        <v>32.31</v>
      </c>
      <c r="EZ15" s="3">
        <v>32.31</v>
      </c>
      <c r="FA15" s="3">
        <v>32.22</v>
      </c>
      <c r="FB15" s="3">
        <v>32.22</v>
      </c>
      <c r="FC15" s="3">
        <v>32.22</v>
      </c>
      <c r="FD15" s="3">
        <v>32.22</v>
      </c>
      <c r="FE15" s="3">
        <v>32.42</v>
      </c>
      <c r="FF15" s="3">
        <v>32.42</v>
      </c>
      <c r="FG15" s="3">
        <v>33.299999999999997</v>
      </c>
      <c r="FH15" s="3">
        <v>31.81</v>
      </c>
      <c r="FI15" s="3">
        <v>31.81</v>
      </c>
      <c r="FJ15" s="3">
        <v>31.81</v>
      </c>
      <c r="FK15" s="3">
        <v>31.81</v>
      </c>
      <c r="FL15" s="7">
        <v>33.4</v>
      </c>
    </row>
    <row r="16" spans="1:168">
      <c r="A16" s="266" t="s">
        <v>81</v>
      </c>
      <c r="B16" s="3">
        <v>84.31</v>
      </c>
      <c r="C16" s="3">
        <v>84.31</v>
      </c>
      <c r="D16" s="3">
        <v>84.31</v>
      </c>
      <c r="E16" s="3">
        <v>84.31</v>
      </c>
      <c r="F16" s="3">
        <v>84.19</v>
      </c>
      <c r="G16" s="3">
        <v>78.7</v>
      </c>
      <c r="H16" s="3">
        <v>83.39</v>
      </c>
      <c r="I16" s="3">
        <v>83.39</v>
      </c>
      <c r="J16" s="3">
        <v>83.42</v>
      </c>
      <c r="K16" s="3">
        <v>83.42</v>
      </c>
      <c r="L16" s="3">
        <v>98.25</v>
      </c>
      <c r="M16" s="3">
        <v>98.25</v>
      </c>
      <c r="N16" s="3">
        <v>100</v>
      </c>
      <c r="O16" s="3">
        <v>100</v>
      </c>
      <c r="P16" s="3">
        <v>100</v>
      </c>
      <c r="Q16" s="3">
        <v>100</v>
      </c>
      <c r="R16" s="3">
        <v>98.92</v>
      </c>
      <c r="S16" s="3">
        <v>98.92</v>
      </c>
      <c r="T16" s="3">
        <v>98.92</v>
      </c>
      <c r="U16" s="3">
        <v>98.92</v>
      </c>
      <c r="V16" s="3">
        <v>98.94</v>
      </c>
      <c r="W16" s="3">
        <v>83.51</v>
      </c>
      <c r="X16" s="3">
        <v>84.47</v>
      </c>
      <c r="Y16" s="3">
        <v>84.47</v>
      </c>
      <c r="Z16" s="3">
        <v>84.47</v>
      </c>
      <c r="AA16" s="3">
        <v>84.47</v>
      </c>
      <c r="AB16" s="3">
        <v>84.73</v>
      </c>
      <c r="AC16" s="3">
        <v>84.73</v>
      </c>
      <c r="AD16" s="3">
        <v>84.63</v>
      </c>
      <c r="AE16" s="3">
        <v>84.63</v>
      </c>
      <c r="AF16" s="3">
        <v>84.63</v>
      </c>
      <c r="AG16" s="3">
        <v>84.63</v>
      </c>
      <c r="AH16" s="3">
        <v>84.63</v>
      </c>
      <c r="AI16" s="3">
        <v>84.63</v>
      </c>
      <c r="AJ16" s="3">
        <v>84.63</v>
      </c>
      <c r="AK16" s="3">
        <v>84.63</v>
      </c>
      <c r="AL16" s="3">
        <v>84.31</v>
      </c>
      <c r="AM16" s="3">
        <v>84.13</v>
      </c>
      <c r="AN16" s="3">
        <v>84.13</v>
      </c>
      <c r="AO16" s="3">
        <v>84.13</v>
      </c>
      <c r="AP16" s="3">
        <v>84.13</v>
      </c>
      <c r="AQ16" s="3">
        <v>85.98</v>
      </c>
      <c r="AR16" s="3">
        <v>85.1</v>
      </c>
      <c r="AS16" s="3">
        <v>30.32</v>
      </c>
      <c r="AT16" s="3">
        <v>30.72</v>
      </c>
      <c r="AU16" s="3">
        <v>34.07</v>
      </c>
      <c r="AV16" s="3">
        <v>32.96</v>
      </c>
      <c r="AW16" s="3">
        <v>32.799999999999997</v>
      </c>
      <c r="AX16" s="3">
        <v>30.5</v>
      </c>
      <c r="AY16" s="3">
        <v>30.5</v>
      </c>
      <c r="AZ16" s="3">
        <v>30.5</v>
      </c>
      <c r="BA16" s="3">
        <v>30.5</v>
      </c>
      <c r="BB16" s="3">
        <v>30.61</v>
      </c>
      <c r="BC16" s="3">
        <v>28.83</v>
      </c>
      <c r="BD16" s="3">
        <v>29.26</v>
      </c>
      <c r="BE16" s="3">
        <v>29.26</v>
      </c>
      <c r="BF16" s="3">
        <v>29.26</v>
      </c>
      <c r="BG16" s="3">
        <v>29.26</v>
      </c>
      <c r="BH16" s="3">
        <v>29.26</v>
      </c>
      <c r="BI16" s="3">
        <v>29.26</v>
      </c>
      <c r="BJ16" s="3">
        <v>29.26</v>
      </c>
      <c r="BK16" s="3">
        <v>29.26</v>
      </c>
      <c r="BL16" s="3">
        <v>27.37</v>
      </c>
      <c r="BM16" s="3">
        <v>32.229999999999997</v>
      </c>
      <c r="BN16" s="3">
        <v>32.229999999999997</v>
      </c>
      <c r="BO16" s="3">
        <v>32.229999999999997</v>
      </c>
      <c r="BP16" s="3">
        <v>32.229999999999997</v>
      </c>
      <c r="BQ16" s="3">
        <v>34.65</v>
      </c>
      <c r="BR16" s="3">
        <v>34.65</v>
      </c>
      <c r="BS16" s="3">
        <v>34.65</v>
      </c>
      <c r="BT16" s="3">
        <v>33.6</v>
      </c>
      <c r="BU16" s="3">
        <v>0</v>
      </c>
      <c r="BV16" s="3">
        <v>0</v>
      </c>
      <c r="BW16" s="3">
        <v>0</v>
      </c>
      <c r="BX16" s="3">
        <v>0</v>
      </c>
      <c r="BY16" s="3">
        <v>0</v>
      </c>
      <c r="BZ16" s="3">
        <v>0</v>
      </c>
      <c r="CA16" s="3">
        <v>32.71</v>
      </c>
      <c r="CB16" s="3">
        <v>35.74</v>
      </c>
      <c r="CC16" s="3">
        <v>35.74</v>
      </c>
      <c r="CD16" s="3">
        <v>35.04</v>
      </c>
      <c r="CE16" s="3">
        <v>0</v>
      </c>
      <c r="CF16" s="3">
        <v>0</v>
      </c>
      <c r="CG16" s="3">
        <v>0</v>
      </c>
      <c r="CH16" s="3">
        <v>0</v>
      </c>
      <c r="CI16" s="3">
        <v>34.29</v>
      </c>
      <c r="CJ16" s="3">
        <v>36.22</v>
      </c>
      <c r="CK16" s="3">
        <v>36.22</v>
      </c>
      <c r="CL16" s="3">
        <v>36.24</v>
      </c>
      <c r="CM16" s="3">
        <v>34.869999999999997</v>
      </c>
      <c r="CN16" s="3">
        <v>35.56</v>
      </c>
      <c r="CO16" s="3">
        <v>34.96</v>
      </c>
      <c r="CP16" s="3">
        <v>34.96</v>
      </c>
      <c r="CQ16" s="3">
        <v>33.54</v>
      </c>
      <c r="CR16" s="3">
        <v>33.43</v>
      </c>
      <c r="CS16" s="3">
        <v>32.979999999999997</v>
      </c>
      <c r="CT16" s="3">
        <v>33.54</v>
      </c>
      <c r="CU16" s="3">
        <v>36.340000000000003</v>
      </c>
      <c r="CV16" s="3">
        <v>36.340000000000003</v>
      </c>
      <c r="CW16" s="3">
        <v>36.340000000000003</v>
      </c>
      <c r="CX16" s="3">
        <v>36.340000000000003</v>
      </c>
      <c r="CY16" s="3">
        <v>35.880000000000003</v>
      </c>
      <c r="CZ16" s="3">
        <v>35.880000000000003</v>
      </c>
      <c r="DA16" s="3">
        <v>36.29</v>
      </c>
      <c r="DB16" s="3">
        <v>36.29</v>
      </c>
      <c r="DC16" s="3">
        <v>36.29</v>
      </c>
      <c r="DD16" s="3">
        <v>36.29</v>
      </c>
      <c r="DE16" s="3">
        <v>36.29</v>
      </c>
      <c r="DF16" s="3">
        <v>35.409999999999997</v>
      </c>
      <c r="DG16" s="3">
        <v>35.409999999999997</v>
      </c>
      <c r="DH16" s="3">
        <v>35.409999999999997</v>
      </c>
      <c r="DI16" s="3">
        <v>35.409999999999997</v>
      </c>
      <c r="DJ16" s="3">
        <v>36.01</v>
      </c>
      <c r="DK16" s="3">
        <v>35.770000000000003</v>
      </c>
      <c r="DL16" s="3">
        <v>35.770000000000003</v>
      </c>
      <c r="DM16" s="3">
        <v>35.770000000000003</v>
      </c>
      <c r="DN16" s="3">
        <v>35.770000000000003</v>
      </c>
      <c r="DO16" s="3">
        <v>35.89</v>
      </c>
      <c r="DP16" s="3">
        <v>35.89</v>
      </c>
      <c r="DQ16" s="3">
        <v>35.89</v>
      </c>
      <c r="DR16" s="3">
        <v>35.770000000000003</v>
      </c>
      <c r="DS16" s="3">
        <v>35.770000000000003</v>
      </c>
      <c r="DT16" s="3">
        <v>35.67</v>
      </c>
      <c r="DU16" s="3">
        <v>35.67</v>
      </c>
      <c r="DV16" s="3">
        <v>35.67</v>
      </c>
      <c r="DW16" s="3">
        <v>32.43</v>
      </c>
      <c r="DX16" s="3">
        <v>32.43</v>
      </c>
      <c r="DY16" s="3">
        <v>32.43</v>
      </c>
      <c r="DZ16" s="3">
        <v>32.43</v>
      </c>
      <c r="EA16" s="3">
        <v>35.979999999999997</v>
      </c>
      <c r="EB16" s="3">
        <v>35.979999999999997</v>
      </c>
      <c r="EC16" s="3">
        <v>36.06</v>
      </c>
      <c r="ED16" s="3">
        <v>36.06</v>
      </c>
      <c r="EE16" s="3">
        <v>36.06</v>
      </c>
      <c r="EF16" s="3">
        <v>37.229999999999997</v>
      </c>
      <c r="EG16" s="3">
        <v>37.229999999999997</v>
      </c>
      <c r="EH16" s="3">
        <v>37.229999999999997</v>
      </c>
      <c r="EI16" s="3">
        <v>34.04</v>
      </c>
      <c r="EJ16" s="3">
        <v>34.04</v>
      </c>
      <c r="EK16" s="3">
        <v>34.04</v>
      </c>
      <c r="EL16" s="3">
        <v>34.04</v>
      </c>
      <c r="EM16" s="3">
        <v>33.9</v>
      </c>
      <c r="EN16" s="3">
        <v>34.56</v>
      </c>
      <c r="EO16" s="3">
        <v>34.56</v>
      </c>
      <c r="EP16" s="3">
        <v>34.130000000000003</v>
      </c>
      <c r="EQ16" s="3">
        <v>34.130000000000003</v>
      </c>
      <c r="ER16" s="3">
        <v>34.130000000000003</v>
      </c>
      <c r="ES16" s="3">
        <v>33.4</v>
      </c>
      <c r="ET16" s="3">
        <v>34.119999999999997</v>
      </c>
      <c r="EU16" s="3">
        <v>34.119999999999997</v>
      </c>
      <c r="EV16" s="3">
        <v>31.69</v>
      </c>
      <c r="EW16" s="3">
        <v>32.31</v>
      </c>
      <c r="EX16" s="3">
        <v>32.31</v>
      </c>
      <c r="EY16" s="3">
        <v>32.31</v>
      </c>
      <c r="EZ16" s="3">
        <v>32.31</v>
      </c>
      <c r="FA16" s="3">
        <v>32.22</v>
      </c>
      <c r="FB16" s="3">
        <v>32.22</v>
      </c>
      <c r="FC16" s="3">
        <v>32.22</v>
      </c>
      <c r="FD16" s="3">
        <v>32.22</v>
      </c>
      <c r="FE16" s="3">
        <v>32.42</v>
      </c>
      <c r="FF16" s="3">
        <v>32.42</v>
      </c>
      <c r="FG16" s="3">
        <v>33.299999999999997</v>
      </c>
      <c r="FH16" s="3">
        <v>31.81</v>
      </c>
      <c r="FI16" s="3">
        <v>31.81</v>
      </c>
      <c r="FJ16" s="3">
        <v>31.81</v>
      </c>
      <c r="FK16" s="3">
        <v>31.81</v>
      </c>
      <c r="FL16" s="7">
        <v>33.4</v>
      </c>
    </row>
    <row r="17" spans="1:168">
      <c r="A17" s="266" t="s">
        <v>82</v>
      </c>
      <c r="B17" s="3">
        <v>84.31</v>
      </c>
      <c r="C17" s="3">
        <v>84.31</v>
      </c>
      <c r="D17" s="3">
        <v>84.31</v>
      </c>
      <c r="E17" s="3">
        <v>84.31</v>
      </c>
      <c r="F17" s="3">
        <v>84.19</v>
      </c>
      <c r="G17" s="3">
        <v>78.7</v>
      </c>
      <c r="H17" s="3">
        <v>83.39</v>
      </c>
      <c r="I17" s="3">
        <v>83.39</v>
      </c>
      <c r="J17" s="3">
        <v>83.42</v>
      </c>
      <c r="K17" s="3">
        <v>83.42</v>
      </c>
      <c r="L17" s="3">
        <v>98.25</v>
      </c>
      <c r="M17" s="3">
        <v>98.25</v>
      </c>
      <c r="N17" s="3">
        <v>100</v>
      </c>
      <c r="O17" s="3">
        <v>100</v>
      </c>
      <c r="P17" s="3">
        <v>100</v>
      </c>
      <c r="Q17" s="3">
        <v>100</v>
      </c>
      <c r="R17" s="3">
        <v>98.92</v>
      </c>
      <c r="S17" s="3">
        <v>98.92</v>
      </c>
      <c r="T17" s="3">
        <v>98.92</v>
      </c>
      <c r="U17" s="3">
        <v>98.92</v>
      </c>
      <c r="V17" s="3">
        <v>98.94</v>
      </c>
      <c r="W17" s="3">
        <v>83.51</v>
      </c>
      <c r="X17" s="3">
        <v>84.47</v>
      </c>
      <c r="Y17" s="3">
        <v>84.47</v>
      </c>
      <c r="Z17" s="3">
        <v>84.47</v>
      </c>
      <c r="AA17" s="3">
        <v>84.47</v>
      </c>
      <c r="AB17" s="3">
        <v>84.73</v>
      </c>
      <c r="AC17" s="3">
        <v>84.73</v>
      </c>
      <c r="AD17" s="3">
        <v>84.63</v>
      </c>
      <c r="AE17" s="3">
        <v>84.63</v>
      </c>
      <c r="AF17" s="3">
        <v>84.63</v>
      </c>
      <c r="AG17" s="3">
        <v>84.63</v>
      </c>
      <c r="AH17" s="3">
        <v>84.63</v>
      </c>
      <c r="AI17" s="3">
        <v>84.63</v>
      </c>
      <c r="AJ17" s="3">
        <v>84.63</v>
      </c>
      <c r="AK17" s="3">
        <v>84.63</v>
      </c>
      <c r="AL17" s="3">
        <v>84.31</v>
      </c>
      <c r="AM17" s="3">
        <v>84.13</v>
      </c>
      <c r="AN17" s="3">
        <v>84.13</v>
      </c>
      <c r="AO17" s="3">
        <v>84.13</v>
      </c>
      <c r="AP17" s="3">
        <v>84.13</v>
      </c>
      <c r="AQ17" s="3">
        <v>85.98</v>
      </c>
      <c r="AR17" s="3">
        <v>85.1</v>
      </c>
      <c r="AS17" s="3">
        <v>30.32</v>
      </c>
      <c r="AT17" s="3">
        <v>30.72</v>
      </c>
      <c r="AU17" s="3">
        <v>34.07</v>
      </c>
      <c r="AV17" s="3">
        <v>32.96</v>
      </c>
      <c r="AW17" s="3">
        <v>32.799999999999997</v>
      </c>
      <c r="AX17" s="3">
        <v>30.5</v>
      </c>
      <c r="AY17" s="3">
        <v>30.5</v>
      </c>
      <c r="AZ17" s="3">
        <v>30.5</v>
      </c>
      <c r="BA17" s="3">
        <v>30.5</v>
      </c>
      <c r="BB17" s="3">
        <v>30.61</v>
      </c>
      <c r="BC17" s="3">
        <v>28.83</v>
      </c>
      <c r="BD17" s="3">
        <v>29.26</v>
      </c>
      <c r="BE17" s="3">
        <v>29.26</v>
      </c>
      <c r="BF17" s="3">
        <v>29.26</v>
      </c>
      <c r="BG17" s="3">
        <v>29.26</v>
      </c>
      <c r="BH17" s="3">
        <v>29.26</v>
      </c>
      <c r="BI17" s="3">
        <v>29.26</v>
      </c>
      <c r="BJ17" s="3">
        <v>29.26</v>
      </c>
      <c r="BK17" s="3">
        <v>29.26</v>
      </c>
      <c r="BL17" s="3">
        <v>27.37</v>
      </c>
      <c r="BM17" s="3">
        <v>32.229999999999997</v>
      </c>
      <c r="BN17" s="3">
        <v>32.229999999999997</v>
      </c>
      <c r="BO17" s="3">
        <v>32.229999999999997</v>
      </c>
      <c r="BP17" s="3">
        <v>32.229999999999997</v>
      </c>
      <c r="BQ17" s="3">
        <v>34.65</v>
      </c>
      <c r="BR17" s="3">
        <v>34.65</v>
      </c>
      <c r="BS17" s="3">
        <v>34.65</v>
      </c>
      <c r="BT17" s="3">
        <v>33.6</v>
      </c>
      <c r="BU17" s="3">
        <v>0</v>
      </c>
      <c r="BV17" s="3">
        <v>0</v>
      </c>
      <c r="BW17" s="3">
        <v>0</v>
      </c>
      <c r="BX17" s="3">
        <v>0</v>
      </c>
      <c r="BY17" s="3">
        <v>0</v>
      </c>
      <c r="BZ17" s="3">
        <v>0</v>
      </c>
      <c r="CA17" s="3">
        <v>32.71</v>
      </c>
      <c r="CB17" s="3">
        <v>35.74</v>
      </c>
      <c r="CC17" s="3">
        <v>35.74</v>
      </c>
      <c r="CD17" s="3">
        <v>35.04</v>
      </c>
      <c r="CE17" s="3">
        <v>0</v>
      </c>
      <c r="CF17" s="3">
        <v>0</v>
      </c>
      <c r="CG17" s="3">
        <v>0</v>
      </c>
      <c r="CH17" s="3">
        <v>0</v>
      </c>
      <c r="CI17" s="3">
        <v>34.29</v>
      </c>
      <c r="CJ17" s="3">
        <v>36.22</v>
      </c>
      <c r="CK17" s="3">
        <v>36.22</v>
      </c>
      <c r="CL17" s="3">
        <v>36.24</v>
      </c>
      <c r="CM17" s="3">
        <v>34.869999999999997</v>
      </c>
      <c r="CN17" s="3">
        <v>35.56</v>
      </c>
      <c r="CO17" s="3">
        <v>34.96</v>
      </c>
      <c r="CP17" s="3">
        <v>34.96</v>
      </c>
      <c r="CQ17" s="3">
        <v>33.54</v>
      </c>
      <c r="CR17" s="3">
        <v>33.43</v>
      </c>
      <c r="CS17" s="3">
        <v>32.979999999999997</v>
      </c>
      <c r="CT17" s="3">
        <v>33.54</v>
      </c>
      <c r="CU17" s="3">
        <v>36.340000000000003</v>
      </c>
      <c r="CV17" s="3">
        <v>36.340000000000003</v>
      </c>
      <c r="CW17" s="3">
        <v>36.340000000000003</v>
      </c>
      <c r="CX17" s="3">
        <v>36.340000000000003</v>
      </c>
      <c r="CY17" s="3">
        <v>35.880000000000003</v>
      </c>
      <c r="CZ17" s="3">
        <v>35.880000000000003</v>
      </c>
      <c r="DA17" s="3">
        <v>36.29</v>
      </c>
      <c r="DB17" s="3">
        <v>36.29</v>
      </c>
      <c r="DC17" s="3">
        <v>36.29</v>
      </c>
      <c r="DD17" s="3">
        <v>36.29</v>
      </c>
      <c r="DE17" s="3">
        <v>36.29</v>
      </c>
      <c r="DF17" s="3">
        <v>35.409999999999997</v>
      </c>
      <c r="DG17" s="3">
        <v>35.409999999999997</v>
      </c>
      <c r="DH17" s="3">
        <v>35.409999999999997</v>
      </c>
      <c r="DI17" s="3">
        <v>35.409999999999997</v>
      </c>
      <c r="DJ17" s="3">
        <v>36.01</v>
      </c>
      <c r="DK17" s="3">
        <v>35.770000000000003</v>
      </c>
      <c r="DL17" s="3">
        <v>35.770000000000003</v>
      </c>
      <c r="DM17" s="3">
        <v>35.770000000000003</v>
      </c>
      <c r="DN17" s="3">
        <v>35.770000000000003</v>
      </c>
      <c r="DO17" s="3">
        <v>35.89</v>
      </c>
      <c r="DP17" s="3">
        <v>35.89</v>
      </c>
      <c r="DQ17" s="3">
        <v>35.89</v>
      </c>
      <c r="DR17" s="3">
        <v>35.770000000000003</v>
      </c>
      <c r="DS17" s="3">
        <v>35.770000000000003</v>
      </c>
      <c r="DT17" s="3">
        <v>35.67</v>
      </c>
      <c r="DU17" s="3">
        <v>35.67</v>
      </c>
      <c r="DV17" s="3">
        <v>35.67</v>
      </c>
      <c r="DW17" s="3">
        <v>32.43</v>
      </c>
      <c r="DX17" s="3">
        <v>32.43</v>
      </c>
      <c r="DY17" s="3">
        <v>32.43</v>
      </c>
      <c r="DZ17" s="3">
        <v>32.43</v>
      </c>
      <c r="EA17" s="3">
        <v>35.979999999999997</v>
      </c>
      <c r="EB17" s="3">
        <v>35.979999999999997</v>
      </c>
      <c r="EC17" s="3">
        <v>36.06</v>
      </c>
      <c r="ED17" s="3">
        <v>36.06</v>
      </c>
      <c r="EE17" s="3">
        <v>36.06</v>
      </c>
      <c r="EF17" s="3">
        <v>37.229999999999997</v>
      </c>
      <c r="EG17" s="3">
        <v>37.229999999999997</v>
      </c>
      <c r="EH17" s="3">
        <v>37.229999999999997</v>
      </c>
      <c r="EI17" s="3">
        <v>34.04</v>
      </c>
      <c r="EJ17" s="3">
        <v>34.04</v>
      </c>
      <c r="EK17" s="3">
        <v>34.04</v>
      </c>
      <c r="EL17" s="3">
        <v>34.04</v>
      </c>
      <c r="EM17" s="3">
        <v>33.9</v>
      </c>
      <c r="EN17" s="3">
        <v>34.56</v>
      </c>
      <c r="EO17" s="3">
        <v>34.56</v>
      </c>
      <c r="EP17" s="3">
        <v>34.130000000000003</v>
      </c>
      <c r="EQ17" s="3">
        <v>34.130000000000003</v>
      </c>
      <c r="ER17" s="3">
        <v>34.130000000000003</v>
      </c>
      <c r="ES17" s="3">
        <v>33.4</v>
      </c>
      <c r="ET17" s="3">
        <v>34.119999999999997</v>
      </c>
      <c r="EU17" s="3">
        <v>34.119999999999997</v>
      </c>
      <c r="EV17" s="3">
        <v>31.69</v>
      </c>
      <c r="EW17" s="3">
        <v>32.31</v>
      </c>
      <c r="EX17" s="3">
        <v>32.31</v>
      </c>
      <c r="EY17" s="3">
        <v>32.31</v>
      </c>
      <c r="EZ17" s="3">
        <v>32.31</v>
      </c>
      <c r="FA17" s="3">
        <v>32.22</v>
      </c>
      <c r="FB17" s="3">
        <v>32.22</v>
      </c>
      <c r="FC17" s="3">
        <v>32.22</v>
      </c>
      <c r="FD17" s="3">
        <v>32.22</v>
      </c>
      <c r="FE17" s="3">
        <v>32.42</v>
      </c>
      <c r="FF17" s="3">
        <v>32.42</v>
      </c>
      <c r="FG17" s="3">
        <v>33.299999999999997</v>
      </c>
      <c r="FH17" s="3">
        <v>31.81</v>
      </c>
      <c r="FI17" s="3">
        <v>31.81</v>
      </c>
      <c r="FJ17" s="3">
        <v>31.81</v>
      </c>
      <c r="FK17" s="3">
        <v>31.81</v>
      </c>
      <c r="FL17" s="7">
        <v>33.4</v>
      </c>
    </row>
    <row r="18" spans="1:168">
      <c r="A18" s="266" t="s">
        <v>83</v>
      </c>
      <c r="B18" s="3">
        <v>84.31</v>
      </c>
      <c r="C18" s="3">
        <v>84.31</v>
      </c>
      <c r="D18" s="3">
        <v>84.31</v>
      </c>
      <c r="E18" s="3">
        <v>84.31</v>
      </c>
      <c r="F18" s="3">
        <v>84.19</v>
      </c>
      <c r="G18" s="3">
        <v>78.7</v>
      </c>
      <c r="H18" s="3">
        <v>83.39</v>
      </c>
      <c r="I18" s="3">
        <v>83.39</v>
      </c>
      <c r="J18" s="3">
        <v>83.42</v>
      </c>
      <c r="K18" s="3">
        <v>83.42</v>
      </c>
      <c r="L18" s="3">
        <v>98.25</v>
      </c>
      <c r="M18" s="3">
        <v>98.25</v>
      </c>
      <c r="N18" s="3">
        <v>100</v>
      </c>
      <c r="O18" s="3">
        <v>100</v>
      </c>
      <c r="P18" s="3">
        <v>100</v>
      </c>
      <c r="Q18" s="3">
        <v>100</v>
      </c>
      <c r="R18" s="3">
        <v>98.92</v>
      </c>
      <c r="S18" s="3">
        <v>98.92</v>
      </c>
      <c r="T18" s="3">
        <v>98.92</v>
      </c>
      <c r="U18" s="3">
        <v>98.92</v>
      </c>
      <c r="V18" s="3">
        <v>98.94</v>
      </c>
      <c r="W18" s="3">
        <v>83.51</v>
      </c>
      <c r="X18" s="3">
        <v>84.47</v>
      </c>
      <c r="Y18" s="3">
        <v>84.47</v>
      </c>
      <c r="Z18" s="3">
        <v>84.47</v>
      </c>
      <c r="AA18" s="3">
        <v>84.47</v>
      </c>
      <c r="AB18" s="3">
        <v>84.73</v>
      </c>
      <c r="AC18" s="3">
        <v>84.73</v>
      </c>
      <c r="AD18" s="3">
        <v>84.63</v>
      </c>
      <c r="AE18" s="3">
        <v>84.63</v>
      </c>
      <c r="AF18" s="3">
        <v>84.63</v>
      </c>
      <c r="AG18" s="3">
        <v>84.63</v>
      </c>
      <c r="AH18" s="3">
        <v>84.63</v>
      </c>
      <c r="AI18" s="3">
        <v>84.63</v>
      </c>
      <c r="AJ18" s="3">
        <v>84.63</v>
      </c>
      <c r="AK18" s="3">
        <v>84.63</v>
      </c>
      <c r="AL18" s="3">
        <v>84.31</v>
      </c>
      <c r="AM18" s="3">
        <v>84.13</v>
      </c>
      <c r="AN18" s="3">
        <v>84.13</v>
      </c>
      <c r="AO18" s="3">
        <v>84.13</v>
      </c>
      <c r="AP18" s="3">
        <v>84.13</v>
      </c>
      <c r="AQ18" s="3">
        <v>85.98</v>
      </c>
      <c r="AR18" s="3">
        <v>85.1</v>
      </c>
      <c r="AS18" s="3">
        <v>30.32</v>
      </c>
      <c r="AT18" s="3">
        <v>30.72</v>
      </c>
      <c r="AU18" s="3">
        <v>34.07</v>
      </c>
      <c r="AV18" s="3">
        <v>32.96</v>
      </c>
      <c r="AW18" s="3">
        <v>32.799999999999997</v>
      </c>
      <c r="AX18" s="3">
        <v>30.5</v>
      </c>
      <c r="AY18" s="3">
        <v>30.5</v>
      </c>
      <c r="AZ18" s="3">
        <v>30.5</v>
      </c>
      <c r="BA18" s="3">
        <v>30.5</v>
      </c>
      <c r="BB18" s="3">
        <v>30.61</v>
      </c>
      <c r="BC18" s="3">
        <v>28.83</v>
      </c>
      <c r="BD18" s="3">
        <v>29.26</v>
      </c>
      <c r="BE18" s="3">
        <v>29.26</v>
      </c>
      <c r="BF18" s="3">
        <v>29.26</v>
      </c>
      <c r="BG18" s="3">
        <v>29.26</v>
      </c>
      <c r="BH18" s="3">
        <v>29.26</v>
      </c>
      <c r="BI18" s="3">
        <v>29.26</v>
      </c>
      <c r="BJ18" s="3">
        <v>29.26</v>
      </c>
      <c r="BK18" s="3">
        <v>29.26</v>
      </c>
      <c r="BL18" s="3">
        <v>27.37</v>
      </c>
      <c r="BM18" s="3">
        <v>32.229999999999997</v>
      </c>
      <c r="BN18" s="3">
        <v>32.229999999999997</v>
      </c>
      <c r="BO18" s="3">
        <v>32.229999999999997</v>
      </c>
      <c r="BP18" s="3">
        <v>32.229999999999997</v>
      </c>
      <c r="BQ18" s="3">
        <v>34.65</v>
      </c>
      <c r="BR18" s="3">
        <v>34.65</v>
      </c>
      <c r="BS18" s="3">
        <v>34.65</v>
      </c>
      <c r="BT18" s="3">
        <v>33.6</v>
      </c>
      <c r="BU18" s="3">
        <v>0</v>
      </c>
      <c r="BV18" s="3">
        <v>0</v>
      </c>
      <c r="BW18" s="3">
        <v>0</v>
      </c>
      <c r="BX18" s="3">
        <v>0</v>
      </c>
      <c r="BY18" s="3">
        <v>0</v>
      </c>
      <c r="BZ18" s="3">
        <v>0</v>
      </c>
      <c r="CA18" s="3">
        <v>32.71</v>
      </c>
      <c r="CB18" s="3">
        <v>35.74</v>
      </c>
      <c r="CC18" s="3">
        <v>35.74</v>
      </c>
      <c r="CD18" s="3">
        <v>35.04</v>
      </c>
      <c r="CE18" s="3">
        <v>0</v>
      </c>
      <c r="CF18" s="3">
        <v>0</v>
      </c>
      <c r="CG18" s="3">
        <v>0</v>
      </c>
      <c r="CH18" s="3">
        <v>0</v>
      </c>
      <c r="CI18" s="3">
        <v>34.29</v>
      </c>
      <c r="CJ18" s="3">
        <v>36.22</v>
      </c>
      <c r="CK18" s="3">
        <v>36.22</v>
      </c>
      <c r="CL18" s="3">
        <v>36.24</v>
      </c>
      <c r="CM18" s="3">
        <v>34.869999999999997</v>
      </c>
      <c r="CN18" s="3">
        <v>35.56</v>
      </c>
      <c r="CO18" s="3">
        <v>34.96</v>
      </c>
      <c r="CP18" s="3">
        <v>34.96</v>
      </c>
      <c r="CQ18" s="3">
        <v>33.54</v>
      </c>
      <c r="CR18" s="3">
        <v>33.43</v>
      </c>
      <c r="CS18" s="3">
        <v>32.979999999999997</v>
      </c>
      <c r="CT18" s="3">
        <v>33.54</v>
      </c>
      <c r="CU18" s="3">
        <v>36.340000000000003</v>
      </c>
      <c r="CV18" s="3">
        <v>36.340000000000003</v>
      </c>
      <c r="CW18" s="3">
        <v>36.340000000000003</v>
      </c>
      <c r="CX18" s="3">
        <v>36.340000000000003</v>
      </c>
      <c r="CY18" s="3">
        <v>35.880000000000003</v>
      </c>
      <c r="CZ18" s="3">
        <v>35.880000000000003</v>
      </c>
      <c r="DA18" s="3">
        <v>36.29</v>
      </c>
      <c r="DB18" s="3">
        <v>36.29</v>
      </c>
      <c r="DC18" s="3">
        <v>36.29</v>
      </c>
      <c r="DD18" s="3">
        <v>36.29</v>
      </c>
      <c r="DE18" s="3">
        <v>36.29</v>
      </c>
      <c r="DF18" s="3">
        <v>35.409999999999997</v>
      </c>
      <c r="DG18" s="3">
        <v>35.409999999999997</v>
      </c>
      <c r="DH18" s="3">
        <v>35.409999999999997</v>
      </c>
      <c r="DI18" s="3">
        <v>35.409999999999997</v>
      </c>
      <c r="DJ18" s="3">
        <v>36.01</v>
      </c>
      <c r="DK18" s="3">
        <v>35.770000000000003</v>
      </c>
      <c r="DL18" s="3">
        <v>35.770000000000003</v>
      </c>
      <c r="DM18" s="3">
        <v>35.770000000000003</v>
      </c>
      <c r="DN18" s="3">
        <v>35.770000000000003</v>
      </c>
      <c r="DO18" s="3">
        <v>35.89</v>
      </c>
      <c r="DP18" s="3">
        <v>35.89</v>
      </c>
      <c r="DQ18" s="3">
        <v>35.89</v>
      </c>
      <c r="DR18" s="3">
        <v>35.770000000000003</v>
      </c>
      <c r="DS18" s="3">
        <v>35.770000000000003</v>
      </c>
      <c r="DT18" s="3">
        <v>35.67</v>
      </c>
      <c r="DU18" s="3">
        <v>35.67</v>
      </c>
      <c r="DV18" s="3">
        <v>35.67</v>
      </c>
      <c r="DW18" s="3">
        <v>32.43</v>
      </c>
      <c r="DX18" s="3">
        <v>32.43</v>
      </c>
      <c r="DY18" s="3">
        <v>32.43</v>
      </c>
      <c r="DZ18" s="3">
        <v>32.43</v>
      </c>
      <c r="EA18" s="3">
        <v>35.979999999999997</v>
      </c>
      <c r="EB18" s="3">
        <v>35.979999999999997</v>
      </c>
      <c r="EC18" s="3">
        <v>36.06</v>
      </c>
      <c r="ED18" s="3">
        <v>36.06</v>
      </c>
      <c r="EE18" s="3">
        <v>36.06</v>
      </c>
      <c r="EF18" s="3">
        <v>37.229999999999997</v>
      </c>
      <c r="EG18" s="3">
        <v>37.229999999999997</v>
      </c>
      <c r="EH18" s="3">
        <v>37.229999999999997</v>
      </c>
      <c r="EI18" s="3">
        <v>34.04</v>
      </c>
      <c r="EJ18" s="3">
        <v>34.04</v>
      </c>
      <c r="EK18" s="3">
        <v>34.04</v>
      </c>
      <c r="EL18" s="3">
        <v>34.04</v>
      </c>
      <c r="EM18" s="3">
        <v>33.9</v>
      </c>
      <c r="EN18" s="3">
        <v>34.56</v>
      </c>
      <c r="EO18" s="3">
        <v>34.56</v>
      </c>
      <c r="EP18" s="3">
        <v>34.130000000000003</v>
      </c>
      <c r="EQ18" s="3">
        <v>34.130000000000003</v>
      </c>
      <c r="ER18" s="3">
        <v>34.130000000000003</v>
      </c>
      <c r="ES18" s="3">
        <v>33.4</v>
      </c>
      <c r="ET18" s="3">
        <v>34.119999999999997</v>
      </c>
      <c r="EU18" s="3">
        <v>34.119999999999997</v>
      </c>
      <c r="EV18" s="3">
        <v>31.69</v>
      </c>
      <c r="EW18" s="3">
        <v>32.31</v>
      </c>
      <c r="EX18" s="3">
        <v>32.31</v>
      </c>
      <c r="EY18" s="3">
        <v>32.31</v>
      </c>
      <c r="EZ18" s="3">
        <v>32.31</v>
      </c>
      <c r="FA18" s="3">
        <v>32.22</v>
      </c>
      <c r="FB18" s="3">
        <v>32.22</v>
      </c>
      <c r="FC18" s="3">
        <v>32.22</v>
      </c>
      <c r="FD18" s="3">
        <v>32.22</v>
      </c>
      <c r="FE18" s="3">
        <v>32.42</v>
      </c>
      <c r="FF18" s="3">
        <v>32.42</v>
      </c>
      <c r="FG18" s="3">
        <v>33.299999999999997</v>
      </c>
      <c r="FH18" s="3">
        <v>31.81</v>
      </c>
      <c r="FI18" s="3">
        <v>31.81</v>
      </c>
      <c r="FJ18" s="3">
        <v>31.81</v>
      </c>
      <c r="FK18" s="3">
        <v>31.81</v>
      </c>
      <c r="FL18" s="7">
        <v>33.4</v>
      </c>
    </row>
    <row r="19" spans="1:168">
      <c r="A19" s="266" t="s">
        <v>84</v>
      </c>
      <c r="B19" s="3">
        <v>84.3</v>
      </c>
      <c r="C19" s="3">
        <v>84.3</v>
      </c>
      <c r="D19" s="3">
        <v>84.3</v>
      </c>
      <c r="E19" s="3">
        <v>84.3</v>
      </c>
      <c r="F19" s="3">
        <v>84.1</v>
      </c>
      <c r="G19" s="3">
        <v>78.69</v>
      </c>
      <c r="H19" s="3">
        <v>83.55</v>
      </c>
      <c r="I19" s="3">
        <v>83.55</v>
      </c>
      <c r="J19" s="3">
        <v>83.58</v>
      </c>
      <c r="K19" s="3">
        <v>83.58</v>
      </c>
      <c r="L19" s="3">
        <v>98.2</v>
      </c>
      <c r="M19" s="3">
        <v>98.2</v>
      </c>
      <c r="N19" s="3">
        <v>98.92</v>
      </c>
      <c r="O19" s="3">
        <v>98.92</v>
      </c>
      <c r="P19" s="3">
        <v>98.92</v>
      </c>
      <c r="Q19" s="3">
        <v>98.92</v>
      </c>
      <c r="R19" s="3">
        <v>100</v>
      </c>
      <c r="S19" s="3">
        <v>100</v>
      </c>
      <c r="T19" s="3">
        <v>100</v>
      </c>
      <c r="U19" s="3">
        <v>100</v>
      </c>
      <c r="V19" s="3">
        <v>99.68</v>
      </c>
      <c r="W19" s="3">
        <v>83.48</v>
      </c>
      <c r="X19" s="3">
        <v>84.43</v>
      </c>
      <c r="Y19" s="3">
        <v>84.43</v>
      </c>
      <c r="Z19" s="3">
        <v>84.43</v>
      </c>
      <c r="AA19" s="3">
        <v>84.43</v>
      </c>
      <c r="AB19" s="3">
        <v>84.69</v>
      </c>
      <c r="AC19" s="3">
        <v>84.69</v>
      </c>
      <c r="AD19" s="3">
        <v>84.8</v>
      </c>
      <c r="AE19" s="3">
        <v>84.8</v>
      </c>
      <c r="AF19" s="3">
        <v>84.8</v>
      </c>
      <c r="AG19" s="3">
        <v>84.8</v>
      </c>
      <c r="AH19" s="3">
        <v>84.8</v>
      </c>
      <c r="AI19" s="3">
        <v>84.8</v>
      </c>
      <c r="AJ19" s="3">
        <v>84.8</v>
      </c>
      <c r="AK19" s="3">
        <v>84.8</v>
      </c>
      <c r="AL19" s="3">
        <v>84.45</v>
      </c>
      <c r="AM19" s="3">
        <v>84.22</v>
      </c>
      <c r="AN19" s="3">
        <v>84.22</v>
      </c>
      <c r="AO19" s="3">
        <v>84.22</v>
      </c>
      <c r="AP19" s="3">
        <v>84.22</v>
      </c>
      <c r="AQ19" s="3">
        <v>86</v>
      </c>
      <c r="AR19" s="3">
        <v>85.16</v>
      </c>
      <c r="AS19" s="3">
        <v>30.81</v>
      </c>
      <c r="AT19" s="3">
        <v>30.88</v>
      </c>
      <c r="AU19" s="3">
        <v>34.11</v>
      </c>
      <c r="AV19" s="3">
        <v>33.07</v>
      </c>
      <c r="AW19" s="3">
        <v>32.99</v>
      </c>
      <c r="AX19" s="3">
        <v>30.72</v>
      </c>
      <c r="AY19" s="3">
        <v>30.72</v>
      </c>
      <c r="AZ19" s="3">
        <v>30.72</v>
      </c>
      <c r="BA19" s="3">
        <v>30.72</v>
      </c>
      <c r="BB19" s="3">
        <v>30.83</v>
      </c>
      <c r="BC19" s="3">
        <v>29.09</v>
      </c>
      <c r="BD19" s="3">
        <v>29.59</v>
      </c>
      <c r="BE19" s="3">
        <v>29.59</v>
      </c>
      <c r="BF19" s="3">
        <v>29.59</v>
      </c>
      <c r="BG19" s="3">
        <v>29.59</v>
      </c>
      <c r="BH19" s="3">
        <v>29.59</v>
      </c>
      <c r="BI19" s="3">
        <v>29.59</v>
      </c>
      <c r="BJ19" s="3">
        <v>29.59</v>
      </c>
      <c r="BK19" s="3">
        <v>29.59</v>
      </c>
      <c r="BL19" s="3">
        <v>27.73</v>
      </c>
      <c r="BM19" s="3">
        <v>32.049999999999997</v>
      </c>
      <c r="BN19" s="3">
        <v>32.049999999999997</v>
      </c>
      <c r="BO19" s="3">
        <v>32.049999999999997</v>
      </c>
      <c r="BP19" s="3">
        <v>32.049999999999997</v>
      </c>
      <c r="BQ19" s="3">
        <v>34.54</v>
      </c>
      <c r="BR19" s="3">
        <v>34.54</v>
      </c>
      <c r="BS19" s="3">
        <v>34.54</v>
      </c>
      <c r="BT19" s="3">
        <v>33.49</v>
      </c>
      <c r="BU19" s="3">
        <v>0</v>
      </c>
      <c r="BV19" s="3">
        <v>0</v>
      </c>
      <c r="BW19" s="3">
        <v>0</v>
      </c>
      <c r="BX19" s="3">
        <v>0</v>
      </c>
      <c r="BY19" s="3">
        <v>0</v>
      </c>
      <c r="BZ19" s="3">
        <v>0</v>
      </c>
      <c r="CA19" s="3">
        <v>32.74</v>
      </c>
      <c r="CB19" s="3">
        <v>36.46</v>
      </c>
      <c r="CC19" s="3">
        <v>36.46</v>
      </c>
      <c r="CD19" s="3">
        <v>34.78</v>
      </c>
      <c r="CE19" s="3">
        <v>0</v>
      </c>
      <c r="CF19" s="3">
        <v>0</v>
      </c>
      <c r="CG19" s="3">
        <v>0</v>
      </c>
      <c r="CH19" s="3">
        <v>0</v>
      </c>
      <c r="CI19" s="3">
        <v>34.130000000000003</v>
      </c>
      <c r="CJ19" s="3">
        <v>36.049999999999997</v>
      </c>
      <c r="CK19" s="3">
        <v>36.049999999999997</v>
      </c>
      <c r="CL19" s="3">
        <v>36.07</v>
      </c>
      <c r="CM19" s="3">
        <v>34.770000000000003</v>
      </c>
      <c r="CN19" s="3">
        <v>35.46</v>
      </c>
      <c r="CO19" s="3">
        <v>34.83</v>
      </c>
      <c r="CP19" s="3">
        <v>34.83</v>
      </c>
      <c r="CQ19" s="3">
        <v>33.54</v>
      </c>
      <c r="CR19" s="3">
        <v>33.43</v>
      </c>
      <c r="CS19" s="3">
        <v>32.979999999999997</v>
      </c>
      <c r="CT19" s="3">
        <v>33.54</v>
      </c>
      <c r="CU19" s="3">
        <v>36.35</v>
      </c>
      <c r="CV19" s="3">
        <v>36.35</v>
      </c>
      <c r="CW19" s="3">
        <v>36.35</v>
      </c>
      <c r="CX19" s="3">
        <v>36.35</v>
      </c>
      <c r="CY19" s="3">
        <v>35.68</v>
      </c>
      <c r="CZ19" s="3">
        <v>35.68</v>
      </c>
      <c r="DA19" s="3">
        <v>36.17</v>
      </c>
      <c r="DB19" s="3">
        <v>36.17</v>
      </c>
      <c r="DC19" s="3">
        <v>36.17</v>
      </c>
      <c r="DD19" s="3">
        <v>36.17</v>
      </c>
      <c r="DE19" s="3">
        <v>36.17</v>
      </c>
      <c r="DF19" s="3">
        <v>35.22</v>
      </c>
      <c r="DG19" s="3">
        <v>35.22</v>
      </c>
      <c r="DH19" s="3">
        <v>35.22</v>
      </c>
      <c r="DI19" s="3">
        <v>35.22</v>
      </c>
      <c r="DJ19" s="3">
        <v>35.700000000000003</v>
      </c>
      <c r="DK19" s="3">
        <v>35.68</v>
      </c>
      <c r="DL19" s="3">
        <v>35.68</v>
      </c>
      <c r="DM19" s="3">
        <v>35.68</v>
      </c>
      <c r="DN19" s="3">
        <v>35.68</v>
      </c>
      <c r="DO19" s="3">
        <v>36.11</v>
      </c>
      <c r="DP19" s="3">
        <v>36.11</v>
      </c>
      <c r="DQ19" s="3">
        <v>36.11</v>
      </c>
      <c r="DR19" s="3">
        <v>36</v>
      </c>
      <c r="DS19" s="3">
        <v>36</v>
      </c>
      <c r="DT19" s="3">
        <v>35.89</v>
      </c>
      <c r="DU19" s="3">
        <v>35.89</v>
      </c>
      <c r="DV19" s="3">
        <v>35.89</v>
      </c>
      <c r="DW19" s="3">
        <v>32.299999999999997</v>
      </c>
      <c r="DX19" s="3">
        <v>32.299999999999997</v>
      </c>
      <c r="DY19" s="3">
        <v>32.299999999999997</v>
      </c>
      <c r="DZ19" s="3">
        <v>32.299999999999997</v>
      </c>
      <c r="EA19" s="3">
        <v>35.89</v>
      </c>
      <c r="EB19" s="3">
        <v>35.89</v>
      </c>
      <c r="EC19" s="3">
        <v>35.93</v>
      </c>
      <c r="ED19" s="3">
        <v>35.93</v>
      </c>
      <c r="EE19" s="3">
        <v>35.93</v>
      </c>
      <c r="EF19" s="3">
        <v>37.04</v>
      </c>
      <c r="EG19" s="3">
        <v>37.04</v>
      </c>
      <c r="EH19" s="3">
        <v>37.04</v>
      </c>
      <c r="EI19" s="3">
        <v>34.61</v>
      </c>
      <c r="EJ19" s="3">
        <v>34.61</v>
      </c>
      <c r="EK19" s="3">
        <v>34.61</v>
      </c>
      <c r="EL19" s="3">
        <v>34.61</v>
      </c>
      <c r="EM19" s="3">
        <v>34.47</v>
      </c>
      <c r="EN19" s="3">
        <v>35.130000000000003</v>
      </c>
      <c r="EO19" s="3">
        <v>35.130000000000003</v>
      </c>
      <c r="EP19" s="3">
        <v>34.71</v>
      </c>
      <c r="EQ19" s="3">
        <v>34.71</v>
      </c>
      <c r="ER19" s="3">
        <v>34.71</v>
      </c>
      <c r="ES19" s="3">
        <v>33.619999999999997</v>
      </c>
      <c r="ET19" s="3">
        <v>34.119999999999997</v>
      </c>
      <c r="EU19" s="3">
        <v>34.119999999999997</v>
      </c>
      <c r="EV19" s="3">
        <v>31.68</v>
      </c>
      <c r="EW19" s="3">
        <v>32.5</v>
      </c>
      <c r="EX19" s="3">
        <v>32.5</v>
      </c>
      <c r="EY19" s="3">
        <v>32.5</v>
      </c>
      <c r="EZ19" s="3">
        <v>32.5</v>
      </c>
      <c r="FA19" s="3">
        <v>32.31</v>
      </c>
      <c r="FB19" s="3">
        <v>32.31</v>
      </c>
      <c r="FC19" s="3">
        <v>32.31</v>
      </c>
      <c r="FD19" s="3">
        <v>32.31</v>
      </c>
      <c r="FE19" s="3">
        <v>32.51</v>
      </c>
      <c r="FF19" s="3">
        <v>32.51</v>
      </c>
      <c r="FG19" s="3">
        <v>33.700000000000003</v>
      </c>
      <c r="FH19" s="3">
        <v>32.44</v>
      </c>
      <c r="FI19" s="3">
        <v>32.44</v>
      </c>
      <c r="FJ19" s="3">
        <v>32.44</v>
      </c>
      <c r="FK19" s="3">
        <v>32.44</v>
      </c>
      <c r="FL19" s="7">
        <v>33.700000000000003</v>
      </c>
    </row>
    <row r="20" spans="1:168">
      <c r="A20" s="266" t="s">
        <v>85</v>
      </c>
      <c r="B20" s="3">
        <v>84.3</v>
      </c>
      <c r="C20" s="3">
        <v>84.3</v>
      </c>
      <c r="D20" s="3">
        <v>84.3</v>
      </c>
      <c r="E20" s="3">
        <v>84.3</v>
      </c>
      <c r="F20" s="3">
        <v>84.1</v>
      </c>
      <c r="G20" s="3">
        <v>78.69</v>
      </c>
      <c r="H20" s="3">
        <v>83.55</v>
      </c>
      <c r="I20" s="3">
        <v>83.55</v>
      </c>
      <c r="J20" s="3">
        <v>83.58</v>
      </c>
      <c r="K20" s="3">
        <v>83.58</v>
      </c>
      <c r="L20" s="3">
        <v>98.2</v>
      </c>
      <c r="M20" s="3">
        <v>98.2</v>
      </c>
      <c r="N20" s="3">
        <v>98.92</v>
      </c>
      <c r="O20" s="3">
        <v>98.92</v>
      </c>
      <c r="P20" s="3">
        <v>98.92</v>
      </c>
      <c r="Q20" s="3">
        <v>98.92</v>
      </c>
      <c r="R20" s="3">
        <v>100</v>
      </c>
      <c r="S20" s="3">
        <v>100</v>
      </c>
      <c r="T20" s="3">
        <v>100</v>
      </c>
      <c r="U20" s="3">
        <v>100</v>
      </c>
      <c r="V20" s="3">
        <v>99.68</v>
      </c>
      <c r="W20" s="3">
        <v>83.48</v>
      </c>
      <c r="X20" s="3">
        <v>84.43</v>
      </c>
      <c r="Y20" s="3">
        <v>84.43</v>
      </c>
      <c r="Z20" s="3">
        <v>84.43</v>
      </c>
      <c r="AA20" s="3">
        <v>84.43</v>
      </c>
      <c r="AB20" s="3">
        <v>84.69</v>
      </c>
      <c r="AC20" s="3">
        <v>84.69</v>
      </c>
      <c r="AD20" s="3">
        <v>84.8</v>
      </c>
      <c r="AE20" s="3">
        <v>84.8</v>
      </c>
      <c r="AF20" s="3">
        <v>84.8</v>
      </c>
      <c r="AG20" s="3">
        <v>84.8</v>
      </c>
      <c r="AH20" s="3">
        <v>84.8</v>
      </c>
      <c r="AI20" s="3">
        <v>84.8</v>
      </c>
      <c r="AJ20" s="3">
        <v>84.8</v>
      </c>
      <c r="AK20" s="3">
        <v>84.8</v>
      </c>
      <c r="AL20" s="3">
        <v>84.45</v>
      </c>
      <c r="AM20" s="3">
        <v>84.22</v>
      </c>
      <c r="AN20" s="3">
        <v>84.22</v>
      </c>
      <c r="AO20" s="3">
        <v>84.22</v>
      </c>
      <c r="AP20" s="3">
        <v>84.22</v>
      </c>
      <c r="AQ20" s="3">
        <v>86</v>
      </c>
      <c r="AR20" s="3">
        <v>85.16</v>
      </c>
      <c r="AS20" s="3">
        <v>30.81</v>
      </c>
      <c r="AT20" s="3">
        <v>30.88</v>
      </c>
      <c r="AU20" s="3">
        <v>34.11</v>
      </c>
      <c r="AV20" s="3">
        <v>33.07</v>
      </c>
      <c r="AW20" s="3">
        <v>32.99</v>
      </c>
      <c r="AX20" s="3">
        <v>30.72</v>
      </c>
      <c r="AY20" s="3">
        <v>30.72</v>
      </c>
      <c r="AZ20" s="3">
        <v>30.72</v>
      </c>
      <c r="BA20" s="3">
        <v>30.72</v>
      </c>
      <c r="BB20" s="3">
        <v>30.83</v>
      </c>
      <c r="BC20" s="3">
        <v>29.09</v>
      </c>
      <c r="BD20" s="3">
        <v>29.59</v>
      </c>
      <c r="BE20" s="3">
        <v>29.59</v>
      </c>
      <c r="BF20" s="3">
        <v>29.59</v>
      </c>
      <c r="BG20" s="3">
        <v>29.59</v>
      </c>
      <c r="BH20" s="3">
        <v>29.59</v>
      </c>
      <c r="BI20" s="3">
        <v>29.59</v>
      </c>
      <c r="BJ20" s="3">
        <v>29.59</v>
      </c>
      <c r="BK20" s="3">
        <v>29.59</v>
      </c>
      <c r="BL20" s="3">
        <v>27.73</v>
      </c>
      <c r="BM20" s="3">
        <v>32.049999999999997</v>
      </c>
      <c r="BN20" s="3">
        <v>32.049999999999997</v>
      </c>
      <c r="BO20" s="3">
        <v>32.049999999999997</v>
      </c>
      <c r="BP20" s="3">
        <v>32.049999999999997</v>
      </c>
      <c r="BQ20" s="3">
        <v>34.54</v>
      </c>
      <c r="BR20" s="3">
        <v>34.54</v>
      </c>
      <c r="BS20" s="3">
        <v>34.54</v>
      </c>
      <c r="BT20" s="3">
        <v>33.49</v>
      </c>
      <c r="BU20" s="3">
        <v>0</v>
      </c>
      <c r="BV20" s="3">
        <v>0</v>
      </c>
      <c r="BW20" s="3">
        <v>0</v>
      </c>
      <c r="BX20" s="3">
        <v>0</v>
      </c>
      <c r="BY20" s="3">
        <v>0</v>
      </c>
      <c r="BZ20" s="3">
        <v>0</v>
      </c>
      <c r="CA20" s="3">
        <v>32.74</v>
      </c>
      <c r="CB20" s="3">
        <v>36.46</v>
      </c>
      <c r="CC20" s="3">
        <v>36.46</v>
      </c>
      <c r="CD20" s="3">
        <v>34.78</v>
      </c>
      <c r="CE20" s="3">
        <v>0</v>
      </c>
      <c r="CF20" s="3">
        <v>0</v>
      </c>
      <c r="CG20" s="3">
        <v>0</v>
      </c>
      <c r="CH20" s="3">
        <v>0</v>
      </c>
      <c r="CI20" s="3">
        <v>34.130000000000003</v>
      </c>
      <c r="CJ20" s="3">
        <v>36.049999999999997</v>
      </c>
      <c r="CK20" s="3">
        <v>36.049999999999997</v>
      </c>
      <c r="CL20" s="3">
        <v>36.07</v>
      </c>
      <c r="CM20" s="3">
        <v>34.770000000000003</v>
      </c>
      <c r="CN20" s="3">
        <v>35.46</v>
      </c>
      <c r="CO20" s="3">
        <v>34.83</v>
      </c>
      <c r="CP20" s="3">
        <v>34.83</v>
      </c>
      <c r="CQ20" s="3">
        <v>33.54</v>
      </c>
      <c r="CR20" s="3">
        <v>33.43</v>
      </c>
      <c r="CS20" s="3">
        <v>32.979999999999997</v>
      </c>
      <c r="CT20" s="3">
        <v>33.54</v>
      </c>
      <c r="CU20" s="3">
        <v>36.35</v>
      </c>
      <c r="CV20" s="3">
        <v>36.35</v>
      </c>
      <c r="CW20" s="3">
        <v>36.35</v>
      </c>
      <c r="CX20" s="3">
        <v>36.35</v>
      </c>
      <c r="CY20" s="3">
        <v>35.68</v>
      </c>
      <c r="CZ20" s="3">
        <v>35.68</v>
      </c>
      <c r="DA20" s="3">
        <v>36.17</v>
      </c>
      <c r="DB20" s="3">
        <v>36.17</v>
      </c>
      <c r="DC20" s="3">
        <v>36.17</v>
      </c>
      <c r="DD20" s="3">
        <v>36.17</v>
      </c>
      <c r="DE20" s="3">
        <v>36.17</v>
      </c>
      <c r="DF20" s="3">
        <v>35.22</v>
      </c>
      <c r="DG20" s="3">
        <v>35.22</v>
      </c>
      <c r="DH20" s="3">
        <v>35.22</v>
      </c>
      <c r="DI20" s="3">
        <v>35.22</v>
      </c>
      <c r="DJ20" s="3">
        <v>35.700000000000003</v>
      </c>
      <c r="DK20" s="3">
        <v>35.68</v>
      </c>
      <c r="DL20" s="3">
        <v>35.68</v>
      </c>
      <c r="DM20" s="3">
        <v>35.68</v>
      </c>
      <c r="DN20" s="3">
        <v>35.68</v>
      </c>
      <c r="DO20" s="3">
        <v>36.11</v>
      </c>
      <c r="DP20" s="3">
        <v>36.11</v>
      </c>
      <c r="DQ20" s="3">
        <v>36.11</v>
      </c>
      <c r="DR20" s="3">
        <v>36</v>
      </c>
      <c r="DS20" s="3">
        <v>36</v>
      </c>
      <c r="DT20" s="3">
        <v>35.89</v>
      </c>
      <c r="DU20" s="3">
        <v>35.89</v>
      </c>
      <c r="DV20" s="3">
        <v>35.89</v>
      </c>
      <c r="DW20" s="3">
        <v>32.299999999999997</v>
      </c>
      <c r="DX20" s="3">
        <v>32.299999999999997</v>
      </c>
      <c r="DY20" s="3">
        <v>32.299999999999997</v>
      </c>
      <c r="DZ20" s="3">
        <v>32.299999999999997</v>
      </c>
      <c r="EA20" s="3">
        <v>35.89</v>
      </c>
      <c r="EB20" s="3">
        <v>35.89</v>
      </c>
      <c r="EC20" s="3">
        <v>35.93</v>
      </c>
      <c r="ED20" s="3">
        <v>35.93</v>
      </c>
      <c r="EE20" s="3">
        <v>35.93</v>
      </c>
      <c r="EF20" s="3">
        <v>37.04</v>
      </c>
      <c r="EG20" s="3">
        <v>37.04</v>
      </c>
      <c r="EH20" s="3">
        <v>37.04</v>
      </c>
      <c r="EI20" s="3">
        <v>34.61</v>
      </c>
      <c r="EJ20" s="3">
        <v>34.61</v>
      </c>
      <c r="EK20" s="3">
        <v>34.61</v>
      </c>
      <c r="EL20" s="3">
        <v>34.61</v>
      </c>
      <c r="EM20" s="3">
        <v>34.47</v>
      </c>
      <c r="EN20" s="3">
        <v>35.130000000000003</v>
      </c>
      <c r="EO20" s="3">
        <v>35.130000000000003</v>
      </c>
      <c r="EP20" s="3">
        <v>34.71</v>
      </c>
      <c r="EQ20" s="3">
        <v>34.71</v>
      </c>
      <c r="ER20" s="3">
        <v>34.71</v>
      </c>
      <c r="ES20" s="3">
        <v>33.619999999999997</v>
      </c>
      <c r="ET20" s="3">
        <v>34.119999999999997</v>
      </c>
      <c r="EU20" s="3">
        <v>34.119999999999997</v>
      </c>
      <c r="EV20" s="3">
        <v>31.68</v>
      </c>
      <c r="EW20" s="3">
        <v>32.5</v>
      </c>
      <c r="EX20" s="3">
        <v>32.5</v>
      </c>
      <c r="EY20" s="3">
        <v>32.5</v>
      </c>
      <c r="EZ20" s="3">
        <v>32.5</v>
      </c>
      <c r="FA20" s="3">
        <v>32.31</v>
      </c>
      <c r="FB20" s="3">
        <v>32.31</v>
      </c>
      <c r="FC20" s="3">
        <v>32.31</v>
      </c>
      <c r="FD20" s="3">
        <v>32.31</v>
      </c>
      <c r="FE20" s="3">
        <v>32.51</v>
      </c>
      <c r="FF20" s="3">
        <v>32.51</v>
      </c>
      <c r="FG20" s="3">
        <v>33.700000000000003</v>
      </c>
      <c r="FH20" s="3">
        <v>32.44</v>
      </c>
      <c r="FI20" s="3">
        <v>32.44</v>
      </c>
      <c r="FJ20" s="3">
        <v>32.44</v>
      </c>
      <c r="FK20" s="3">
        <v>32.44</v>
      </c>
      <c r="FL20" s="7">
        <v>33.700000000000003</v>
      </c>
    </row>
    <row r="21" spans="1:168">
      <c r="A21" s="266" t="s">
        <v>86</v>
      </c>
      <c r="B21" s="3">
        <v>84.3</v>
      </c>
      <c r="C21" s="3">
        <v>84.3</v>
      </c>
      <c r="D21" s="3">
        <v>84.3</v>
      </c>
      <c r="E21" s="3">
        <v>84.3</v>
      </c>
      <c r="F21" s="3">
        <v>84.1</v>
      </c>
      <c r="G21" s="3">
        <v>78.69</v>
      </c>
      <c r="H21" s="3">
        <v>83.55</v>
      </c>
      <c r="I21" s="3">
        <v>83.55</v>
      </c>
      <c r="J21" s="3">
        <v>83.58</v>
      </c>
      <c r="K21" s="3">
        <v>83.58</v>
      </c>
      <c r="L21" s="3">
        <v>98.2</v>
      </c>
      <c r="M21" s="3">
        <v>98.2</v>
      </c>
      <c r="N21" s="3">
        <v>98.92</v>
      </c>
      <c r="O21" s="3">
        <v>98.92</v>
      </c>
      <c r="P21" s="3">
        <v>98.92</v>
      </c>
      <c r="Q21" s="3">
        <v>98.92</v>
      </c>
      <c r="R21" s="3">
        <v>100</v>
      </c>
      <c r="S21" s="3">
        <v>100</v>
      </c>
      <c r="T21" s="3">
        <v>100</v>
      </c>
      <c r="U21" s="3">
        <v>100</v>
      </c>
      <c r="V21" s="3">
        <v>99.68</v>
      </c>
      <c r="W21" s="3">
        <v>83.48</v>
      </c>
      <c r="X21" s="3">
        <v>84.43</v>
      </c>
      <c r="Y21" s="3">
        <v>84.43</v>
      </c>
      <c r="Z21" s="3">
        <v>84.43</v>
      </c>
      <c r="AA21" s="3">
        <v>84.43</v>
      </c>
      <c r="AB21" s="3">
        <v>84.69</v>
      </c>
      <c r="AC21" s="3">
        <v>84.69</v>
      </c>
      <c r="AD21" s="3">
        <v>84.8</v>
      </c>
      <c r="AE21" s="3">
        <v>84.8</v>
      </c>
      <c r="AF21" s="3">
        <v>84.8</v>
      </c>
      <c r="AG21" s="3">
        <v>84.8</v>
      </c>
      <c r="AH21" s="3">
        <v>84.8</v>
      </c>
      <c r="AI21" s="3">
        <v>84.8</v>
      </c>
      <c r="AJ21" s="3">
        <v>84.8</v>
      </c>
      <c r="AK21" s="3">
        <v>84.8</v>
      </c>
      <c r="AL21" s="3">
        <v>84.45</v>
      </c>
      <c r="AM21" s="3">
        <v>84.22</v>
      </c>
      <c r="AN21" s="3">
        <v>84.22</v>
      </c>
      <c r="AO21" s="3">
        <v>84.22</v>
      </c>
      <c r="AP21" s="3">
        <v>84.22</v>
      </c>
      <c r="AQ21" s="3">
        <v>86</v>
      </c>
      <c r="AR21" s="3">
        <v>85.16</v>
      </c>
      <c r="AS21" s="3">
        <v>30.81</v>
      </c>
      <c r="AT21" s="3">
        <v>30.88</v>
      </c>
      <c r="AU21" s="3">
        <v>34.11</v>
      </c>
      <c r="AV21" s="3">
        <v>33.07</v>
      </c>
      <c r="AW21" s="3">
        <v>32.99</v>
      </c>
      <c r="AX21" s="3">
        <v>30.72</v>
      </c>
      <c r="AY21" s="3">
        <v>30.72</v>
      </c>
      <c r="AZ21" s="3">
        <v>30.72</v>
      </c>
      <c r="BA21" s="3">
        <v>30.72</v>
      </c>
      <c r="BB21" s="3">
        <v>30.83</v>
      </c>
      <c r="BC21" s="3">
        <v>29.09</v>
      </c>
      <c r="BD21" s="3">
        <v>29.59</v>
      </c>
      <c r="BE21" s="3">
        <v>29.59</v>
      </c>
      <c r="BF21" s="3">
        <v>29.59</v>
      </c>
      <c r="BG21" s="3">
        <v>29.59</v>
      </c>
      <c r="BH21" s="3">
        <v>29.59</v>
      </c>
      <c r="BI21" s="3">
        <v>29.59</v>
      </c>
      <c r="BJ21" s="3">
        <v>29.59</v>
      </c>
      <c r="BK21" s="3">
        <v>29.59</v>
      </c>
      <c r="BL21" s="3">
        <v>27.73</v>
      </c>
      <c r="BM21" s="3">
        <v>32.049999999999997</v>
      </c>
      <c r="BN21" s="3">
        <v>32.049999999999997</v>
      </c>
      <c r="BO21" s="3">
        <v>32.049999999999997</v>
      </c>
      <c r="BP21" s="3">
        <v>32.049999999999997</v>
      </c>
      <c r="BQ21" s="3">
        <v>34.54</v>
      </c>
      <c r="BR21" s="3">
        <v>34.54</v>
      </c>
      <c r="BS21" s="3">
        <v>34.54</v>
      </c>
      <c r="BT21" s="3">
        <v>33.49</v>
      </c>
      <c r="BU21" s="3">
        <v>0</v>
      </c>
      <c r="BV21" s="3">
        <v>0</v>
      </c>
      <c r="BW21" s="3">
        <v>0</v>
      </c>
      <c r="BX21" s="3">
        <v>0</v>
      </c>
      <c r="BY21" s="3">
        <v>0</v>
      </c>
      <c r="BZ21" s="3">
        <v>0</v>
      </c>
      <c r="CA21" s="3">
        <v>32.74</v>
      </c>
      <c r="CB21" s="3">
        <v>36.46</v>
      </c>
      <c r="CC21" s="3">
        <v>36.46</v>
      </c>
      <c r="CD21" s="3">
        <v>34.78</v>
      </c>
      <c r="CE21" s="3">
        <v>0</v>
      </c>
      <c r="CF21" s="3">
        <v>0</v>
      </c>
      <c r="CG21" s="3">
        <v>0</v>
      </c>
      <c r="CH21" s="3">
        <v>0</v>
      </c>
      <c r="CI21" s="3">
        <v>34.130000000000003</v>
      </c>
      <c r="CJ21" s="3">
        <v>36.049999999999997</v>
      </c>
      <c r="CK21" s="3">
        <v>36.049999999999997</v>
      </c>
      <c r="CL21" s="3">
        <v>36.07</v>
      </c>
      <c r="CM21" s="3">
        <v>34.770000000000003</v>
      </c>
      <c r="CN21" s="3">
        <v>35.46</v>
      </c>
      <c r="CO21" s="3">
        <v>34.83</v>
      </c>
      <c r="CP21" s="3">
        <v>34.83</v>
      </c>
      <c r="CQ21" s="3">
        <v>33.54</v>
      </c>
      <c r="CR21" s="3">
        <v>33.43</v>
      </c>
      <c r="CS21" s="3">
        <v>32.979999999999997</v>
      </c>
      <c r="CT21" s="3">
        <v>33.54</v>
      </c>
      <c r="CU21" s="3">
        <v>36.35</v>
      </c>
      <c r="CV21" s="3">
        <v>36.35</v>
      </c>
      <c r="CW21" s="3">
        <v>36.35</v>
      </c>
      <c r="CX21" s="3">
        <v>36.35</v>
      </c>
      <c r="CY21" s="3">
        <v>35.68</v>
      </c>
      <c r="CZ21" s="3">
        <v>35.68</v>
      </c>
      <c r="DA21" s="3">
        <v>36.17</v>
      </c>
      <c r="DB21" s="3">
        <v>36.17</v>
      </c>
      <c r="DC21" s="3">
        <v>36.17</v>
      </c>
      <c r="DD21" s="3">
        <v>36.17</v>
      </c>
      <c r="DE21" s="3">
        <v>36.17</v>
      </c>
      <c r="DF21" s="3">
        <v>35.22</v>
      </c>
      <c r="DG21" s="3">
        <v>35.22</v>
      </c>
      <c r="DH21" s="3">
        <v>35.22</v>
      </c>
      <c r="DI21" s="3">
        <v>35.22</v>
      </c>
      <c r="DJ21" s="3">
        <v>35.700000000000003</v>
      </c>
      <c r="DK21" s="3">
        <v>35.68</v>
      </c>
      <c r="DL21" s="3">
        <v>35.68</v>
      </c>
      <c r="DM21" s="3">
        <v>35.68</v>
      </c>
      <c r="DN21" s="3">
        <v>35.68</v>
      </c>
      <c r="DO21" s="3">
        <v>36.11</v>
      </c>
      <c r="DP21" s="3">
        <v>36.11</v>
      </c>
      <c r="DQ21" s="3">
        <v>36.11</v>
      </c>
      <c r="DR21" s="3">
        <v>36</v>
      </c>
      <c r="DS21" s="3">
        <v>36</v>
      </c>
      <c r="DT21" s="3">
        <v>35.89</v>
      </c>
      <c r="DU21" s="3">
        <v>35.89</v>
      </c>
      <c r="DV21" s="3">
        <v>35.89</v>
      </c>
      <c r="DW21" s="3">
        <v>32.299999999999997</v>
      </c>
      <c r="DX21" s="3">
        <v>32.299999999999997</v>
      </c>
      <c r="DY21" s="3">
        <v>32.299999999999997</v>
      </c>
      <c r="DZ21" s="3">
        <v>32.299999999999997</v>
      </c>
      <c r="EA21" s="3">
        <v>35.89</v>
      </c>
      <c r="EB21" s="3">
        <v>35.89</v>
      </c>
      <c r="EC21" s="3">
        <v>35.93</v>
      </c>
      <c r="ED21" s="3">
        <v>35.93</v>
      </c>
      <c r="EE21" s="3">
        <v>35.93</v>
      </c>
      <c r="EF21" s="3">
        <v>37.04</v>
      </c>
      <c r="EG21" s="3">
        <v>37.04</v>
      </c>
      <c r="EH21" s="3">
        <v>37.04</v>
      </c>
      <c r="EI21" s="3">
        <v>34.61</v>
      </c>
      <c r="EJ21" s="3">
        <v>34.61</v>
      </c>
      <c r="EK21" s="3">
        <v>34.61</v>
      </c>
      <c r="EL21" s="3">
        <v>34.61</v>
      </c>
      <c r="EM21" s="3">
        <v>34.47</v>
      </c>
      <c r="EN21" s="3">
        <v>35.130000000000003</v>
      </c>
      <c r="EO21" s="3">
        <v>35.130000000000003</v>
      </c>
      <c r="EP21" s="3">
        <v>34.71</v>
      </c>
      <c r="EQ21" s="3">
        <v>34.71</v>
      </c>
      <c r="ER21" s="3">
        <v>34.71</v>
      </c>
      <c r="ES21" s="3">
        <v>33.619999999999997</v>
      </c>
      <c r="ET21" s="3">
        <v>34.119999999999997</v>
      </c>
      <c r="EU21" s="3">
        <v>34.119999999999997</v>
      </c>
      <c r="EV21" s="3">
        <v>31.68</v>
      </c>
      <c r="EW21" s="3">
        <v>32.5</v>
      </c>
      <c r="EX21" s="3">
        <v>32.5</v>
      </c>
      <c r="EY21" s="3">
        <v>32.5</v>
      </c>
      <c r="EZ21" s="3">
        <v>32.5</v>
      </c>
      <c r="FA21" s="3">
        <v>32.31</v>
      </c>
      <c r="FB21" s="3">
        <v>32.31</v>
      </c>
      <c r="FC21" s="3">
        <v>32.31</v>
      </c>
      <c r="FD21" s="3">
        <v>32.31</v>
      </c>
      <c r="FE21" s="3">
        <v>32.51</v>
      </c>
      <c r="FF21" s="3">
        <v>32.51</v>
      </c>
      <c r="FG21" s="3">
        <v>33.700000000000003</v>
      </c>
      <c r="FH21" s="3">
        <v>32.44</v>
      </c>
      <c r="FI21" s="3">
        <v>32.44</v>
      </c>
      <c r="FJ21" s="3">
        <v>32.44</v>
      </c>
      <c r="FK21" s="3">
        <v>32.44</v>
      </c>
      <c r="FL21" s="7">
        <v>33.700000000000003</v>
      </c>
    </row>
    <row r="22" spans="1:168">
      <c r="A22" s="266" t="s">
        <v>87</v>
      </c>
      <c r="B22" s="3">
        <v>84.3</v>
      </c>
      <c r="C22" s="3">
        <v>84.3</v>
      </c>
      <c r="D22" s="3">
        <v>84.3</v>
      </c>
      <c r="E22" s="3">
        <v>84.3</v>
      </c>
      <c r="F22" s="3">
        <v>84.1</v>
      </c>
      <c r="G22" s="3">
        <v>78.69</v>
      </c>
      <c r="H22" s="3">
        <v>83.55</v>
      </c>
      <c r="I22" s="3">
        <v>83.55</v>
      </c>
      <c r="J22" s="3">
        <v>83.58</v>
      </c>
      <c r="K22" s="3">
        <v>83.58</v>
      </c>
      <c r="L22" s="3">
        <v>98.2</v>
      </c>
      <c r="M22" s="3">
        <v>98.2</v>
      </c>
      <c r="N22" s="3">
        <v>98.92</v>
      </c>
      <c r="O22" s="3">
        <v>98.92</v>
      </c>
      <c r="P22" s="3">
        <v>98.92</v>
      </c>
      <c r="Q22" s="3">
        <v>98.92</v>
      </c>
      <c r="R22" s="3">
        <v>100</v>
      </c>
      <c r="S22" s="3">
        <v>100</v>
      </c>
      <c r="T22" s="3">
        <v>100</v>
      </c>
      <c r="U22" s="3">
        <v>100</v>
      </c>
      <c r="V22" s="3">
        <v>99.68</v>
      </c>
      <c r="W22" s="3">
        <v>83.48</v>
      </c>
      <c r="X22" s="3">
        <v>84.43</v>
      </c>
      <c r="Y22" s="3">
        <v>84.43</v>
      </c>
      <c r="Z22" s="3">
        <v>84.43</v>
      </c>
      <c r="AA22" s="3">
        <v>84.43</v>
      </c>
      <c r="AB22" s="3">
        <v>84.69</v>
      </c>
      <c r="AC22" s="3">
        <v>84.69</v>
      </c>
      <c r="AD22" s="3">
        <v>84.8</v>
      </c>
      <c r="AE22" s="3">
        <v>84.8</v>
      </c>
      <c r="AF22" s="3">
        <v>84.8</v>
      </c>
      <c r="AG22" s="3">
        <v>84.8</v>
      </c>
      <c r="AH22" s="3">
        <v>84.8</v>
      </c>
      <c r="AI22" s="3">
        <v>84.8</v>
      </c>
      <c r="AJ22" s="3">
        <v>84.8</v>
      </c>
      <c r="AK22" s="3">
        <v>84.8</v>
      </c>
      <c r="AL22" s="3">
        <v>84.45</v>
      </c>
      <c r="AM22" s="3">
        <v>84.22</v>
      </c>
      <c r="AN22" s="3">
        <v>84.22</v>
      </c>
      <c r="AO22" s="3">
        <v>84.22</v>
      </c>
      <c r="AP22" s="3">
        <v>84.22</v>
      </c>
      <c r="AQ22" s="3">
        <v>86</v>
      </c>
      <c r="AR22" s="3">
        <v>85.16</v>
      </c>
      <c r="AS22" s="3">
        <v>30.81</v>
      </c>
      <c r="AT22" s="3">
        <v>30.88</v>
      </c>
      <c r="AU22" s="3">
        <v>34.11</v>
      </c>
      <c r="AV22" s="3">
        <v>33.07</v>
      </c>
      <c r="AW22" s="3">
        <v>32.99</v>
      </c>
      <c r="AX22" s="3">
        <v>30.72</v>
      </c>
      <c r="AY22" s="3">
        <v>30.72</v>
      </c>
      <c r="AZ22" s="3">
        <v>30.72</v>
      </c>
      <c r="BA22" s="3">
        <v>30.72</v>
      </c>
      <c r="BB22" s="3">
        <v>30.83</v>
      </c>
      <c r="BC22" s="3">
        <v>29.09</v>
      </c>
      <c r="BD22" s="3">
        <v>29.59</v>
      </c>
      <c r="BE22" s="3">
        <v>29.59</v>
      </c>
      <c r="BF22" s="3">
        <v>29.59</v>
      </c>
      <c r="BG22" s="3">
        <v>29.59</v>
      </c>
      <c r="BH22" s="3">
        <v>29.59</v>
      </c>
      <c r="BI22" s="3">
        <v>29.59</v>
      </c>
      <c r="BJ22" s="3">
        <v>29.59</v>
      </c>
      <c r="BK22" s="3">
        <v>29.59</v>
      </c>
      <c r="BL22" s="3">
        <v>27.73</v>
      </c>
      <c r="BM22" s="3">
        <v>32.049999999999997</v>
      </c>
      <c r="BN22" s="3">
        <v>32.049999999999997</v>
      </c>
      <c r="BO22" s="3">
        <v>32.049999999999997</v>
      </c>
      <c r="BP22" s="3">
        <v>32.049999999999997</v>
      </c>
      <c r="BQ22" s="3">
        <v>34.54</v>
      </c>
      <c r="BR22" s="3">
        <v>34.54</v>
      </c>
      <c r="BS22" s="3">
        <v>34.54</v>
      </c>
      <c r="BT22" s="3">
        <v>33.49</v>
      </c>
      <c r="BU22" s="3">
        <v>0</v>
      </c>
      <c r="BV22" s="3">
        <v>0</v>
      </c>
      <c r="BW22" s="3">
        <v>0</v>
      </c>
      <c r="BX22" s="3">
        <v>0</v>
      </c>
      <c r="BY22" s="3">
        <v>0</v>
      </c>
      <c r="BZ22" s="3">
        <v>0</v>
      </c>
      <c r="CA22" s="3">
        <v>32.74</v>
      </c>
      <c r="CB22" s="3">
        <v>36.46</v>
      </c>
      <c r="CC22" s="3">
        <v>36.46</v>
      </c>
      <c r="CD22" s="3">
        <v>34.78</v>
      </c>
      <c r="CE22" s="3">
        <v>0</v>
      </c>
      <c r="CF22" s="3">
        <v>0</v>
      </c>
      <c r="CG22" s="3">
        <v>0</v>
      </c>
      <c r="CH22" s="3">
        <v>0</v>
      </c>
      <c r="CI22" s="3">
        <v>34.130000000000003</v>
      </c>
      <c r="CJ22" s="3">
        <v>36.049999999999997</v>
      </c>
      <c r="CK22" s="3">
        <v>36.049999999999997</v>
      </c>
      <c r="CL22" s="3">
        <v>36.07</v>
      </c>
      <c r="CM22" s="3">
        <v>34.770000000000003</v>
      </c>
      <c r="CN22" s="3">
        <v>35.46</v>
      </c>
      <c r="CO22" s="3">
        <v>34.83</v>
      </c>
      <c r="CP22" s="3">
        <v>34.83</v>
      </c>
      <c r="CQ22" s="3">
        <v>33.54</v>
      </c>
      <c r="CR22" s="3">
        <v>33.43</v>
      </c>
      <c r="CS22" s="3">
        <v>32.979999999999997</v>
      </c>
      <c r="CT22" s="3">
        <v>33.54</v>
      </c>
      <c r="CU22" s="3">
        <v>36.35</v>
      </c>
      <c r="CV22" s="3">
        <v>36.35</v>
      </c>
      <c r="CW22" s="3">
        <v>36.35</v>
      </c>
      <c r="CX22" s="3">
        <v>36.35</v>
      </c>
      <c r="CY22" s="3">
        <v>35.68</v>
      </c>
      <c r="CZ22" s="3">
        <v>35.68</v>
      </c>
      <c r="DA22" s="3">
        <v>36.17</v>
      </c>
      <c r="DB22" s="3">
        <v>36.17</v>
      </c>
      <c r="DC22" s="3">
        <v>36.17</v>
      </c>
      <c r="DD22" s="3">
        <v>36.17</v>
      </c>
      <c r="DE22" s="3">
        <v>36.17</v>
      </c>
      <c r="DF22" s="3">
        <v>35.22</v>
      </c>
      <c r="DG22" s="3">
        <v>35.22</v>
      </c>
      <c r="DH22" s="3">
        <v>35.22</v>
      </c>
      <c r="DI22" s="3">
        <v>35.22</v>
      </c>
      <c r="DJ22" s="3">
        <v>35.700000000000003</v>
      </c>
      <c r="DK22" s="3">
        <v>35.68</v>
      </c>
      <c r="DL22" s="3">
        <v>35.68</v>
      </c>
      <c r="DM22" s="3">
        <v>35.68</v>
      </c>
      <c r="DN22" s="3">
        <v>35.68</v>
      </c>
      <c r="DO22" s="3">
        <v>36.11</v>
      </c>
      <c r="DP22" s="3">
        <v>36.11</v>
      </c>
      <c r="DQ22" s="3">
        <v>36.11</v>
      </c>
      <c r="DR22" s="3">
        <v>36</v>
      </c>
      <c r="DS22" s="3">
        <v>36</v>
      </c>
      <c r="DT22" s="3">
        <v>35.89</v>
      </c>
      <c r="DU22" s="3">
        <v>35.89</v>
      </c>
      <c r="DV22" s="3">
        <v>35.89</v>
      </c>
      <c r="DW22" s="3">
        <v>32.299999999999997</v>
      </c>
      <c r="DX22" s="3">
        <v>32.299999999999997</v>
      </c>
      <c r="DY22" s="3">
        <v>32.299999999999997</v>
      </c>
      <c r="DZ22" s="3">
        <v>32.299999999999997</v>
      </c>
      <c r="EA22" s="3">
        <v>35.89</v>
      </c>
      <c r="EB22" s="3">
        <v>35.89</v>
      </c>
      <c r="EC22" s="3">
        <v>35.93</v>
      </c>
      <c r="ED22" s="3">
        <v>35.93</v>
      </c>
      <c r="EE22" s="3">
        <v>35.93</v>
      </c>
      <c r="EF22" s="3">
        <v>37.04</v>
      </c>
      <c r="EG22" s="3">
        <v>37.04</v>
      </c>
      <c r="EH22" s="3">
        <v>37.04</v>
      </c>
      <c r="EI22" s="3">
        <v>34.61</v>
      </c>
      <c r="EJ22" s="3">
        <v>34.61</v>
      </c>
      <c r="EK22" s="3">
        <v>34.61</v>
      </c>
      <c r="EL22" s="3">
        <v>34.61</v>
      </c>
      <c r="EM22" s="3">
        <v>34.47</v>
      </c>
      <c r="EN22" s="3">
        <v>35.130000000000003</v>
      </c>
      <c r="EO22" s="3">
        <v>35.130000000000003</v>
      </c>
      <c r="EP22" s="3">
        <v>34.71</v>
      </c>
      <c r="EQ22" s="3">
        <v>34.71</v>
      </c>
      <c r="ER22" s="3">
        <v>34.71</v>
      </c>
      <c r="ES22" s="3">
        <v>33.619999999999997</v>
      </c>
      <c r="ET22" s="3">
        <v>34.119999999999997</v>
      </c>
      <c r="EU22" s="3">
        <v>34.119999999999997</v>
      </c>
      <c r="EV22" s="3">
        <v>31.68</v>
      </c>
      <c r="EW22" s="3">
        <v>32.5</v>
      </c>
      <c r="EX22" s="3">
        <v>32.5</v>
      </c>
      <c r="EY22" s="3">
        <v>32.5</v>
      </c>
      <c r="EZ22" s="3">
        <v>32.5</v>
      </c>
      <c r="FA22" s="3">
        <v>32.31</v>
      </c>
      <c r="FB22" s="3">
        <v>32.31</v>
      </c>
      <c r="FC22" s="3">
        <v>32.31</v>
      </c>
      <c r="FD22" s="3">
        <v>32.31</v>
      </c>
      <c r="FE22" s="3">
        <v>32.51</v>
      </c>
      <c r="FF22" s="3">
        <v>32.51</v>
      </c>
      <c r="FG22" s="3">
        <v>33.700000000000003</v>
      </c>
      <c r="FH22" s="3">
        <v>32.44</v>
      </c>
      <c r="FI22" s="3">
        <v>32.44</v>
      </c>
      <c r="FJ22" s="3">
        <v>32.44</v>
      </c>
      <c r="FK22" s="3">
        <v>32.44</v>
      </c>
      <c r="FL22" s="7">
        <v>33.700000000000003</v>
      </c>
    </row>
    <row r="23" spans="1:168">
      <c r="A23" s="266" t="s">
        <v>88</v>
      </c>
      <c r="B23" s="3">
        <v>84.21</v>
      </c>
      <c r="C23" s="3">
        <v>84.21</v>
      </c>
      <c r="D23" s="3">
        <v>84.21</v>
      </c>
      <c r="E23" s="3">
        <v>84.21</v>
      </c>
      <c r="F23" s="3">
        <v>84.07</v>
      </c>
      <c r="G23" s="3">
        <v>78.77</v>
      </c>
      <c r="H23" s="3">
        <v>83.61</v>
      </c>
      <c r="I23" s="3">
        <v>83.61</v>
      </c>
      <c r="J23" s="3">
        <v>83.64</v>
      </c>
      <c r="K23" s="3">
        <v>83.64</v>
      </c>
      <c r="L23" s="3">
        <v>98.22</v>
      </c>
      <c r="M23" s="3">
        <v>98.22</v>
      </c>
      <c r="N23" s="3">
        <v>98.94</v>
      </c>
      <c r="O23" s="3">
        <v>98.94</v>
      </c>
      <c r="P23" s="3">
        <v>98.94</v>
      </c>
      <c r="Q23" s="3">
        <v>98.94</v>
      </c>
      <c r="R23" s="3">
        <v>99.68</v>
      </c>
      <c r="S23" s="3">
        <v>99.68</v>
      </c>
      <c r="T23" s="3">
        <v>99.68</v>
      </c>
      <c r="U23" s="3">
        <v>99.68</v>
      </c>
      <c r="V23" s="3">
        <v>100</v>
      </c>
      <c r="W23" s="3">
        <v>83.62</v>
      </c>
      <c r="X23" s="3">
        <v>84.46</v>
      </c>
      <c r="Y23" s="3">
        <v>84.46</v>
      </c>
      <c r="Z23" s="3">
        <v>84.46</v>
      </c>
      <c r="AA23" s="3">
        <v>84.46</v>
      </c>
      <c r="AB23" s="3">
        <v>84.72</v>
      </c>
      <c r="AC23" s="3">
        <v>84.72</v>
      </c>
      <c r="AD23" s="3">
        <v>84.8</v>
      </c>
      <c r="AE23" s="3">
        <v>84.8</v>
      </c>
      <c r="AF23" s="3">
        <v>84.8</v>
      </c>
      <c r="AG23" s="3">
        <v>84.8</v>
      </c>
      <c r="AH23" s="3">
        <v>84.8</v>
      </c>
      <c r="AI23" s="3">
        <v>84.8</v>
      </c>
      <c r="AJ23" s="3">
        <v>84.8</v>
      </c>
      <c r="AK23" s="3">
        <v>84.8</v>
      </c>
      <c r="AL23" s="3">
        <v>84.53</v>
      </c>
      <c r="AM23" s="3">
        <v>84.24</v>
      </c>
      <c r="AN23" s="3">
        <v>84.24</v>
      </c>
      <c r="AO23" s="3">
        <v>84.24</v>
      </c>
      <c r="AP23" s="3">
        <v>84.24</v>
      </c>
      <c r="AQ23" s="3">
        <v>86.03</v>
      </c>
      <c r="AR23" s="3">
        <v>85.24</v>
      </c>
      <c r="AS23" s="3">
        <v>30.61</v>
      </c>
      <c r="AT23" s="3">
        <v>30.78</v>
      </c>
      <c r="AU23" s="3">
        <v>34.04</v>
      </c>
      <c r="AV23" s="3">
        <v>32.96</v>
      </c>
      <c r="AW23" s="3">
        <v>32.89</v>
      </c>
      <c r="AX23" s="3">
        <v>30.72</v>
      </c>
      <c r="AY23" s="3">
        <v>30.72</v>
      </c>
      <c r="AZ23" s="3">
        <v>30.72</v>
      </c>
      <c r="BA23" s="3">
        <v>30.72</v>
      </c>
      <c r="BB23" s="3">
        <v>30.83</v>
      </c>
      <c r="BC23" s="3">
        <v>29.09</v>
      </c>
      <c r="BD23" s="3">
        <v>29.59</v>
      </c>
      <c r="BE23" s="3">
        <v>29.59</v>
      </c>
      <c r="BF23" s="3">
        <v>29.59</v>
      </c>
      <c r="BG23" s="3">
        <v>29.59</v>
      </c>
      <c r="BH23" s="3">
        <v>29.59</v>
      </c>
      <c r="BI23" s="3">
        <v>29.59</v>
      </c>
      <c r="BJ23" s="3">
        <v>29.59</v>
      </c>
      <c r="BK23" s="3">
        <v>29.59</v>
      </c>
      <c r="BL23" s="3">
        <v>27.86</v>
      </c>
      <c r="BM23" s="3">
        <v>32</v>
      </c>
      <c r="BN23" s="3">
        <v>32</v>
      </c>
      <c r="BO23" s="3">
        <v>32</v>
      </c>
      <c r="BP23" s="3">
        <v>32</v>
      </c>
      <c r="BQ23" s="3">
        <v>34.56</v>
      </c>
      <c r="BR23" s="3">
        <v>34.56</v>
      </c>
      <c r="BS23" s="3">
        <v>34.56</v>
      </c>
      <c r="BT23" s="3">
        <v>33.5</v>
      </c>
      <c r="BU23" s="3">
        <v>0</v>
      </c>
      <c r="BV23" s="3">
        <v>0</v>
      </c>
      <c r="BW23" s="3">
        <v>0</v>
      </c>
      <c r="BX23" s="3">
        <v>0</v>
      </c>
      <c r="BY23" s="3">
        <v>0</v>
      </c>
      <c r="BZ23" s="3">
        <v>0</v>
      </c>
      <c r="CA23" s="3">
        <v>32.770000000000003</v>
      </c>
      <c r="CB23" s="3">
        <v>35.869999999999997</v>
      </c>
      <c r="CC23" s="3">
        <v>35.869999999999997</v>
      </c>
      <c r="CD23" s="3">
        <v>35.090000000000003</v>
      </c>
      <c r="CE23" s="3">
        <v>0</v>
      </c>
      <c r="CF23" s="3">
        <v>0</v>
      </c>
      <c r="CG23" s="3">
        <v>0</v>
      </c>
      <c r="CH23" s="3">
        <v>0</v>
      </c>
      <c r="CI23" s="3">
        <v>34.32</v>
      </c>
      <c r="CJ23" s="3">
        <v>36.25</v>
      </c>
      <c r="CK23" s="3">
        <v>36.25</v>
      </c>
      <c r="CL23" s="3">
        <v>36.270000000000003</v>
      </c>
      <c r="CM23" s="3">
        <v>34.97</v>
      </c>
      <c r="CN23" s="3">
        <v>35.659999999999997</v>
      </c>
      <c r="CO23" s="3">
        <v>35.14</v>
      </c>
      <c r="CP23" s="3">
        <v>35.14</v>
      </c>
      <c r="CQ23" s="3">
        <v>33.51</v>
      </c>
      <c r="CR23" s="3">
        <v>33.4</v>
      </c>
      <c r="CS23" s="3">
        <v>32.96</v>
      </c>
      <c r="CT23" s="3">
        <v>33.51</v>
      </c>
      <c r="CU23" s="3">
        <v>36.42</v>
      </c>
      <c r="CV23" s="3">
        <v>36.42</v>
      </c>
      <c r="CW23" s="3">
        <v>36.42</v>
      </c>
      <c r="CX23" s="3">
        <v>36.42</v>
      </c>
      <c r="CY23" s="3">
        <v>35.86</v>
      </c>
      <c r="CZ23" s="3">
        <v>35.86</v>
      </c>
      <c r="DA23" s="3">
        <v>36.479999999999997</v>
      </c>
      <c r="DB23" s="3">
        <v>36.479999999999997</v>
      </c>
      <c r="DC23" s="3">
        <v>36.479999999999997</v>
      </c>
      <c r="DD23" s="3">
        <v>36.479999999999997</v>
      </c>
      <c r="DE23" s="3">
        <v>36.479999999999997</v>
      </c>
      <c r="DF23" s="3">
        <v>35.520000000000003</v>
      </c>
      <c r="DG23" s="3">
        <v>35.520000000000003</v>
      </c>
      <c r="DH23" s="3">
        <v>35.520000000000003</v>
      </c>
      <c r="DI23" s="3">
        <v>35.520000000000003</v>
      </c>
      <c r="DJ23" s="3">
        <v>36.03</v>
      </c>
      <c r="DK23" s="3">
        <v>35.75</v>
      </c>
      <c r="DL23" s="3">
        <v>35.75</v>
      </c>
      <c r="DM23" s="3">
        <v>35.75</v>
      </c>
      <c r="DN23" s="3">
        <v>35.75</v>
      </c>
      <c r="DO23" s="3">
        <v>36.18</v>
      </c>
      <c r="DP23" s="3">
        <v>36.18</v>
      </c>
      <c r="DQ23" s="3">
        <v>36.18</v>
      </c>
      <c r="DR23" s="3">
        <v>36.07</v>
      </c>
      <c r="DS23" s="3">
        <v>36.07</v>
      </c>
      <c r="DT23" s="3">
        <v>35.96</v>
      </c>
      <c r="DU23" s="3">
        <v>35.96</v>
      </c>
      <c r="DV23" s="3">
        <v>35.96</v>
      </c>
      <c r="DW23" s="3">
        <v>32.29</v>
      </c>
      <c r="DX23" s="3">
        <v>32.29</v>
      </c>
      <c r="DY23" s="3">
        <v>32.29</v>
      </c>
      <c r="DZ23" s="3">
        <v>32.29</v>
      </c>
      <c r="EA23" s="3">
        <v>36.07</v>
      </c>
      <c r="EB23" s="3">
        <v>36.07</v>
      </c>
      <c r="EC23" s="3">
        <v>36.04</v>
      </c>
      <c r="ED23" s="3">
        <v>36.04</v>
      </c>
      <c r="EE23" s="3">
        <v>36.04</v>
      </c>
      <c r="EF23" s="3">
        <v>37.21</v>
      </c>
      <c r="EG23" s="3">
        <v>37.21</v>
      </c>
      <c r="EH23" s="3">
        <v>37.21</v>
      </c>
      <c r="EI23" s="3">
        <v>34.51</v>
      </c>
      <c r="EJ23" s="3">
        <v>34.51</v>
      </c>
      <c r="EK23" s="3">
        <v>34.51</v>
      </c>
      <c r="EL23" s="3">
        <v>34.51</v>
      </c>
      <c r="EM23" s="3">
        <v>34.369999999999997</v>
      </c>
      <c r="EN23" s="3">
        <v>35.03</v>
      </c>
      <c r="EO23" s="3">
        <v>35.03</v>
      </c>
      <c r="EP23" s="3">
        <v>34.61</v>
      </c>
      <c r="EQ23" s="3">
        <v>34.61</v>
      </c>
      <c r="ER23" s="3">
        <v>34.61</v>
      </c>
      <c r="ES23" s="3">
        <v>33.590000000000003</v>
      </c>
      <c r="ET23" s="3">
        <v>34.03</v>
      </c>
      <c r="EU23" s="3">
        <v>34.03</v>
      </c>
      <c r="EV23" s="3">
        <v>31.66</v>
      </c>
      <c r="EW23" s="3">
        <v>32.47</v>
      </c>
      <c r="EX23" s="3">
        <v>32.47</v>
      </c>
      <c r="EY23" s="3">
        <v>32.47</v>
      </c>
      <c r="EZ23" s="3">
        <v>32.47</v>
      </c>
      <c r="FA23" s="3">
        <v>32.28</v>
      </c>
      <c r="FB23" s="3">
        <v>32.28</v>
      </c>
      <c r="FC23" s="3">
        <v>32.28</v>
      </c>
      <c r="FD23" s="3">
        <v>32.28</v>
      </c>
      <c r="FE23" s="3">
        <v>32.479999999999997</v>
      </c>
      <c r="FF23" s="3">
        <v>32.479999999999997</v>
      </c>
      <c r="FG23" s="3">
        <v>33.67</v>
      </c>
      <c r="FH23" s="3">
        <v>32.44</v>
      </c>
      <c r="FI23" s="3">
        <v>32.44</v>
      </c>
      <c r="FJ23" s="3">
        <v>32.44</v>
      </c>
      <c r="FK23" s="3">
        <v>32.44</v>
      </c>
      <c r="FL23" s="7">
        <v>33.67</v>
      </c>
    </row>
    <row r="24" spans="1:168">
      <c r="A24" s="266" t="s">
        <v>89</v>
      </c>
      <c r="B24" s="3">
        <v>77.599999999999994</v>
      </c>
      <c r="C24" s="3">
        <v>77.599999999999994</v>
      </c>
      <c r="D24" s="3">
        <v>77.599999999999994</v>
      </c>
      <c r="E24" s="3">
        <v>77.599999999999994</v>
      </c>
      <c r="F24" s="3">
        <v>77.63</v>
      </c>
      <c r="G24" s="3">
        <v>72.709999999999994</v>
      </c>
      <c r="H24" s="3">
        <v>77.569999999999993</v>
      </c>
      <c r="I24" s="3">
        <v>77.569999999999993</v>
      </c>
      <c r="J24" s="3">
        <v>77.599999999999994</v>
      </c>
      <c r="K24" s="3">
        <v>77.599999999999994</v>
      </c>
      <c r="L24" s="3">
        <v>83.51</v>
      </c>
      <c r="M24" s="3">
        <v>83.51</v>
      </c>
      <c r="N24" s="3">
        <v>83.51</v>
      </c>
      <c r="O24" s="3">
        <v>83.51</v>
      </c>
      <c r="P24" s="3">
        <v>83.51</v>
      </c>
      <c r="Q24" s="3">
        <v>83.51</v>
      </c>
      <c r="R24" s="3">
        <v>83.48</v>
      </c>
      <c r="S24" s="3">
        <v>83.48</v>
      </c>
      <c r="T24" s="3">
        <v>83.48</v>
      </c>
      <c r="U24" s="3">
        <v>83.48</v>
      </c>
      <c r="V24" s="3">
        <v>83.62</v>
      </c>
      <c r="W24" s="3">
        <v>100</v>
      </c>
      <c r="X24" s="3">
        <v>84.91</v>
      </c>
      <c r="Y24" s="3">
        <v>84.91</v>
      </c>
      <c r="Z24" s="3">
        <v>84.91</v>
      </c>
      <c r="AA24" s="3">
        <v>84.91</v>
      </c>
      <c r="AB24" s="3">
        <v>85.2</v>
      </c>
      <c r="AC24" s="3">
        <v>85.2</v>
      </c>
      <c r="AD24" s="3">
        <v>81.64</v>
      </c>
      <c r="AE24" s="3">
        <v>81.64</v>
      </c>
      <c r="AF24" s="3">
        <v>81.64</v>
      </c>
      <c r="AG24" s="3">
        <v>81.64</v>
      </c>
      <c r="AH24" s="3">
        <v>81.64</v>
      </c>
      <c r="AI24" s="3">
        <v>81.64</v>
      </c>
      <c r="AJ24" s="3">
        <v>81.64</v>
      </c>
      <c r="AK24" s="3">
        <v>81.64</v>
      </c>
      <c r="AL24" s="3">
        <v>81.48</v>
      </c>
      <c r="AM24" s="3">
        <v>80.849999999999994</v>
      </c>
      <c r="AN24" s="3">
        <v>80.849999999999994</v>
      </c>
      <c r="AO24" s="3">
        <v>80.849999999999994</v>
      </c>
      <c r="AP24" s="3">
        <v>80.849999999999994</v>
      </c>
      <c r="AQ24" s="3">
        <v>82.39</v>
      </c>
      <c r="AR24" s="3">
        <v>82.05</v>
      </c>
      <c r="AS24" s="3">
        <v>30.93</v>
      </c>
      <c r="AT24" s="3">
        <v>30.33</v>
      </c>
      <c r="AU24" s="3">
        <v>34.06</v>
      </c>
      <c r="AV24" s="3">
        <v>33.31</v>
      </c>
      <c r="AW24" s="3">
        <v>33.119999999999997</v>
      </c>
      <c r="AX24" s="3">
        <v>30.28</v>
      </c>
      <c r="AY24" s="3">
        <v>30.28</v>
      </c>
      <c r="AZ24" s="3">
        <v>30.28</v>
      </c>
      <c r="BA24" s="3">
        <v>30.28</v>
      </c>
      <c r="BB24" s="3">
        <v>30.31</v>
      </c>
      <c r="BC24" s="3">
        <v>29.1</v>
      </c>
      <c r="BD24" s="3">
        <v>30.39</v>
      </c>
      <c r="BE24" s="3">
        <v>30.39</v>
      </c>
      <c r="BF24" s="3">
        <v>30.39</v>
      </c>
      <c r="BG24" s="3">
        <v>30.39</v>
      </c>
      <c r="BH24" s="3">
        <v>30.39</v>
      </c>
      <c r="BI24" s="3">
        <v>30.39</v>
      </c>
      <c r="BJ24" s="3">
        <v>30.39</v>
      </c>
      <c r="BK24" s="3">
        <v>30.39</v>
      </c>
      <c r="BL24" s="3">
        <v>26.11</v>
      </c>
      <c r="BM24" s="3">
        <v>32.78</v>
      </c>
      <c r="BN24" s="3">
        <v>32.78</v>
      </c>
      <c r="BO24" s="3">
        <v>32.78</v>
      </c>
      <c r="BP24" s="3">
        <v>32.78</v>
      </c>
      <c r="BQ24" s="3">
        <v>33.57</v>
      </c>
      <c r="BR24" s="3">
        <v>33.57</v>
      </c>
      <c r="BS24" s="3">
        <v>33.57</v>
      </c>
      <c r="BT24" s="3">
        <v>33.46</v>
      </c>
      <c r="BU24" s="3">
        <v>0</v>
      </c>
      <c r="BV24" s="3">
        <v>0</v>
      </c>
      <c r="BW24" s="3">
        <v>0</v>
      </c>
      <c r="BX24" s="3">
        <v>0</v>
      </c>
      <c r="BY24" s="3">
        <v>0</v>
      </c>
      <c r="BZ24" s="3">
        <v>0</v>
      </c>
      <c r="CA24" s="3">
        <v>32.96</v>
      </c>
      <c r="CB24" s="3">
        <v>34.770000000000003</v>
      </c>
      <c r="CC24" s="3">
        <v>34.770000000000003</v>
      </c>
      <c r="CD24" s="3">
        <v>34.1</v>
      </c>
      <c r="CE24" s="3">
        <v>0</v>
      </c>
      <c r="CF24" s="3">
        <v>0</v>
      </c>
      <c r="CG24" s="3">
        <v>0</v>
      </c>
      <c r="CH24" s="3">
        <v>0</v>
      </c>
      <c r="CI24" s="3">
        <v>34.03</v>
      </c>
      <c r="CJ24" s="3">
        <v>35.729999999999997</v>
      </c>
      <c r="CK24" s="3">
        <v>35.729999999999997</v>
      </c>
      <c r="CL24" s="3">
        <v>35.729999999999997</v>
      </c>
      <c r="CM24" s="3">
        <v>34.96</v>
      </c>
      <c r="CN24" s="3">
        <v>35.619999999999997</v>
      </c>
      <c r="CO24" s="3">
        <v>34.22</v>
      </c>
      <c r="CP24" s="3">
        <v>34.22</v>
      </c>
      <c r="CQ24" s="3">
        <v>34.619999999999997</v>
      </c>
      <c r="CR24" s="3">
        <v>34.54</v>
      </c>
      <c r="CS24" s="3">
        <v>34.22</v>
      </c>
      <c r="CT24" s="3">
        <v>34.69</v>
      </c>
      <c r="CU24" s="3">
        <v>36.06</v>
      </c>
      <c r="CV24" s="3">
        <v>36.06</v>
      </c>
      <c r="CW24" s="3">
        <v>36.06</v>
      </c>
      <c r="CX24" s="3">
        <v>36.06</v>
      </c>
      <c r="CY24" s="3">
        <v>35.630000000000003</v>
      </c>
      <c r="CZ24" s="3">
        <v>35.630000000000003</v>
      </c>
      <c r="DA24" s="3">
        <v>35.159999999999997</v>
      </c>
      <c r="DB24" s="3">
        <v>35.159999999999997</v>
      </c>
      <c r="DC24" s="3">
        <v>35.159999999999997</v>
      </c>
      <c r="DD24" s="3">
        <v>35.159999999999997</v>
      </c>
      <c r="DE24" s="3">
        <v>35.159999999999997</v>
      </c>
      <c r="DF24" s="3">
        <v>34.26</v>
      </c>
      <c r="DG24" s="3">
        <v>34.26</v>
      </c>
      <c r="DH24" s="3">
        <v>34.26</v>
      </c>
      <c r="DI24" s="3">
        <v>34.26</v>
      </c>
      <c r="DJ24" s="3">
        <v>34.43</v>
      </c>
      <c r="DK24" s="3">
        <v>35.630000000000003</v>
      </c>
      <c r="DL24" s="3">
        <v>35.630000000000003</v>
      </c>
      <c r="DM24" s="3">
        <v>35.630000000000003</v>
      </c>
      <c r="DN24" s="3">
        <v>35.76</v>
      </c>
      <c r="DO24" s="3">
        <v>35.89</v>
      </c>
      <c r="DP24" s="3">
        <v>35.89</v>
      </c>
      <c r="DQ24" s="3">
        <v>35.89</v>
      </c>
      <c r="DR24" s="3">
        <v>36.01</v>
      </c>
      <c r="DS24" s="3">
        <v>36.01</v>
      </c>
      <c r="DT24" s="3">
        <v>35.76</v>
      </c>
      <c r="DU24" s="3">
        <v>35.76</v>
      </c>
      <c r="DV24" s="3">
        <v>35.76</v>
      </c>
      <c r="DW24" s="3">
        <v>31.79</v>
      </c>
      <c r="DX24" s="3">
        <v>31.79</v>
      </c>
      <c r="DY24" s="3">
        <v>31.79</v>
      </c>
      <c r="DZ24" s="3">
        <v>31.79</v>
      </c>
      <c r="EA24" s="3">
        <v>35.520000000000003</v>
      </c>
      <c r="EB24" s="3">
        <v>35.520000000000003</v>
      </c>
      <c r="EC24" s="3">
        <v>34.82</v>
      </c>
      <c r="ED24" s="3">
        <v>34.82</v>
      </c>
      <c r="EE24" s="3">
        <v>34.82</v>
      </c>
      <c r="EF24" s="3">
        <v>36.39</v>
      </c>
      <c r="EG24" s="3">
        <v>36.39</v>
      </c>
      <c r="EH24" s="3">
        <v>36.39</v>
      </c>
      <c r="EI24" s="3">
        <v>32.369999999999997</v>
      </c>
      <c r="EJ24" s="3">
        <v>32.369999999999997</v>
      </c>
      <c r="EK24" s="3">
        <v>32.369999999999997</v>
      </c>
      <c r="EL24" s="3">
        <v>32.369999999999997</v>
      </c>
      <c r="EM24" s="3">
        <v>32.200000000000003</v>
      </c>
      <c r="EN24" s="3">
        <v>33.33</v>
      </c>
      <c r="EO24" s="3">
        <v>33.33</v>
      </c>
      <c r="EP24" s="3">
        <v>33.020000000000003</v>
      </c>
      <c r="EQ24" s="3">
        <v>33.020000000000003</v>
      </c>
      <c r="ER24" s="3">
        <v>33.020000000000003</v>
      </c>
      <c r="ES24" s="3">
        <v>33.14</v>
      </c>
      <c r="ET24" s="3">
        <v>34.659999999999997</v>
      </c>
      <c r="EU24" s="3">
        <v>34.659999999999997</v>
      </c>
      <c r="EV24" s="3">
        <v>32.200000000000003</v>
      </c>
      <c r="EW24" s="3">
        <v>33.83</v>
      </c>
      <c r="EX24" s="3">
        <v>33.83</v>
      </c>
      <c r="EY24" s="3">
        <v>33.83</v>
      </c>
      <c r="EZ24" s="3">
        <v>33.83</v>
      </c>
      <c r="FA24" s="3">
        <v>34.19</v>
      </c>
      <c r="FB24" s="3">
        <v>34.19</v>
      </c>
      <c r="FC24" s="3">
        <v>34.19</v>
      </c>
      <c r="FD24" s="3">
        <v>34.19</v>
      </c>
      <c r="FE24" s="3">
        <v>34.32</v>
      </c>
      <c r="FF24" s="3">
        <v>34.32</v>
      </c>
      <c r="FG24" s="3">
        <v>34.380000000000003</v>
      </c>
      <c r="FH24" s="3">
        <v>34.19</v>
      </c>
      <c r="FI24" s="3">
        <v>34.19</v>
      </c>
      <c r="FJ24" s="3">
        <v>34.19</v>
      </c>
      <c r="FK24" s="3">
        <v>34.19</v>
      </c>
      <c r="FL24" s="7">
        <v>34.82</v>
      </c>
    </row>
    <row r="25" spans="1:168">
      <c r="A25" s="266" t="s">
        <v>90</v>
      </c>
      <c r="B25" s="3">
        <v>81.98</v>
      </c>
      <c r="C25" s="3">
        <v>81.98</v>
      </c>
      <c r="D25" s="3">
        <v>81.98</v>
      </c>
      <c r="E25" s="3">
        <v>81.98</v>
      </c>
      <c r="F25" s="3">
        <v>81.88</v>
      </c>
      <c r="G25" s="3">
        <v>74.209999999999994</v>
      </c>
      <c r="H25" s="3">
        <v>81.099999999999994</v>
      </c>
      <c r="I25" s="3">
        <v>81.14</v>
      </c>
      <c r="J25" s="3">
        <v>81.14</v>
      </c>
      <c r="K25" s="3">
        <v>81.14</v>
      </c>
      <c r="L25" s="3">
        <v>84.43</v>
      </c>
      <c r="M25" s="3">
        <v>84.43</v>
      </c>
      <c r="N25" s="3">
        <v>84.47</v>
      </c>
      <c r="O25" s="3">
        <v>84.47</v>
      </c>
      <c r="P25" s="3">
        <v>84.47</v>
      </c>
      <c r="Q25" s="3">
        <v>84.47</v>
      </c>
      <c r="R25" s="3">
        <v>84.43</v>
      </c>
      <c r="S25" s="3">
        <v>84.43</v>
      </c>
      <c r="T25" s="3">
        <v>84.43</v>
      </c>
      <c r="U25" s="3">
        <v>84.43</v>
      </c>
      <c r="V25" s="3">
        <v>84.46</v>
      </c>
      <c r="W25" s="3">
        <v>84.91</v>
      </c>
      <c r="X25" s="3">
        <v>100</v>
      </c>
      <c r="Y25" s="3">
        <v>100</v>
      </c>
      <c r="Z25" s="3">
        <v>100</v>
      </c>
      <c r="AA25" s="3">
        <v>100</v>
      </c>
      <c r="AB25" s="3">
        <v>99.16</v>
      </c>
      <c r="AC25" s="3">
        <v>99.16</v>
      </c>
      <c r="AD25" s="3">
        <v>86.03</v>
      </c>
      <c r="AE25" s="3">
        <v>86.03</v>
      </c>
      <c r="AF25" s="3">
        <v>86.03</v>
      </c>
      <c r="AG25" s="3">
        <v>86.03</v>
      </c>
      <c r="AH25" s="3">
        <v>86.03</v>
      </c>
      <c r="AI25" s="3">
        <v>86.03</v>
      </c>
      <c r="AJ25" s="3">
        <v>86.03</v>
      </c>
      <c r="AK25" s="3">
        <v>86.03</v>
      </c>
      <c r="AL25" s="3">
        <v>85.83</v>
      </c>
      <c r="AM25" s="3">
        <v>85.65</v>
      </c>
      <c r="AN25" s="3">
        <v>85.65</v>
      </c>
      <c r="AO25" s="3">
        <v>85.65</v>
      </c>
      <c r="AP25" s="3">
        <v>85.65</v>
      </c>
      <c r="AQ25" s="3">
        <v>86.82</v>
      </c>
      <c r="AR25" s="3">
        <v>86.71</v>
      </c>
      <c r="AS25" s="3">
        <v>31.11</v>
      </c>
      <c r="AT25" s="3">
        <v>31.69</v>
      </c>
      <c r="AU25" s="3">
        <v>33.659999999999997</v>
      </c>
      <c r="AV25" s="3">
        <v>33.35</v>
      </c>
      <c r="AW25" s="3">
        <v>33.43</v>
      </c>
      <c r="AX25" s="3">
        <v>30.73</v>
      </c>
      <c r="AY25" s="3">
        <v>30.73</v>
      </c>
      <c r="AZ25" s="3">
        <v>30.73</v>
      </c>
      <c r="BA25" s="3">
        <v>30.73</v>
      </c>
      <c r="BB25" s="3">
        <v>30.62</v>
      </c>
      <c r="BC25" s="3">
        <v>28.95</v>
      </c>
      <c r="BD25" s="3">
        <v>30.37</v>
      </c>
      <c r="BE25" s="3">
        <v>30.37</v>
      </c>
      <c r="BF25" s="3">
        <v>30.37</v>
      </c>
      <c r="BG25" s="3">
        <v>30.37</v>
      </c>
      <c r="BH25" s="3">
        <v>30.37</v>
      </c>
      <c r="BI25" s="3">
        <v>30.37</v>
      </c>
      <c r="BJ25" s="3">
        <v>30.37</v>
      </c>
      <c r="BK25" s="3">
        <v>30.37</v>
      </c>
      <c r="BL25" s="3">
        <v>26.76</v>
      </c>
      <c r="BM25" s="3">
        <v>34.049999999999997</v>
      </c>
      <c r="BN25" s="3">
        <v>34.049999999999997</v>
      </c>
      <c r="BO25" s="3">
        <v>34.049999999999997</v>
      </c>
      <c r="BP25" s="3">
        <v>34.049999999999997</v>
      </c>
      <c r="BQ25" s="3">
        <v>33.82</v>
      </c>
      <c r="BR25" s="3">
        <v>33.82</v>
      </c>
      <c r="BS25" s="3">
        <v>33.82</v>
      </c>
      <c r="BT25" s="3">
        <v>33.82</v>
      </c>
      <c r="BU25" s="3">
        <v>0</v>
      </c>
      <c r="BV25" s="3">
        <v>0</v>
      </c>
      <c r="BW25" s="3">
        <v>0</v>
      </c>
      <c r="BX25" s="3">
        <v>0</v>
      </c>
      <c r="BY25" s="3">
        <v>0</v>
      </c>
      <c r="BZ25" s="3">
        <v>0</v>
      </c>
      <c r="CA25" s="3">
        <v>33.61</v>
      </c>
      <c r="CB25" s="3">
        <v>34.64</v>
      </c>
      <c r="CC25" s="3">
        <v>34.64</v>
      </c>
      <c r="CD25" s="3">
        <v>30.69</v>
      </c>
      <c r="CE25" s="3">
        <v>0</v>
      </c>
      <c r="CF25" s="3">
        <v>0</v>
      </c>
      <c r="CG25" s="3">
        <v>0</v>
      </c>
      <c r="CH25" s="3">
        <v>0</v>
      </c>
      <c r="CI25" s="3">
        <v>36.21</v>
      </c>
      <c r="CJ25" s="3">
        <v>36.21</v>
      </c>
      <c r="CK25" s="3">
        <v>36.21</v>
      </c>
      <c r="CL25" s="3">
        <v>36.21</v>
      </c>
      <c r="CM25" s="3">
        <v>33.96</v>
      </c>
      <c r="CN25" s="3">
        <v>35.08</v>
      </c>
      <c r="CO25" s="3">
        <v>31.05</v>
      </c>
      <c r="CP25" s="3">
        <v>31.05</v>
      </c>
      <c r="CQ25" s="3">
        <v>32.590000000000003</v>
      </c>
      <c r="CR25" s="3">
        <v>32.47</v>
      </c>
      <c r="CS25" s="3">
        <v>32.590000000000003</v>
      </c>
      <c r="CT25" s="3">
        <v>32.590000000000003</v>
      </c>
      <c r="CU25" s="3">
        <v>0</v>
      </c>
      <c r="CV25" s="3">
        <v>0</v>
      </c>
      <c r="CW25" s="3">
        <v>0</v>
      </c>
      <c r="CX25" s="3">
        <v>0</v>
      </c>
      <c r="CY25" s="3">
        <v>0</v>
      </c>
      <c r="CZ25" s="3">
        <v>0</v>
      </c>
      <c r="DA25" s="3">
        <v>34.25</v>
      </c>
      <c r="DB25" s="3">
        <v>34.25</v>
      </c>
      <c r="DC25" s="3">
        <v>34.25</v>
      </c>
      <c r="DD25" s="3">
        <v>34.25</v>
      </c>
      <c r="DE25" s="3">
        <v>34.25</v>
      </c>
      <c r="DF25" s="3">
        <v>33.020000000000003</v>
      </c>
      <c r="DG25" s="3">
        <v>33.020000000000003</v>
      </c>
      <c r="DH25" s="3">
        <v>33.020000000000003</v>
      </c>
      <c r="DI25" s="3">
        <v>33.020000000000003</v>
      </c>
      <c r="DJ25" s="3">
        <v>32.96</v>
      </c>
      <c r="DK25" s="3">
        <v>0</v>
      </c>
      <c r="DL25" s="3">
        <v>0</v>
      </c>
      <c r="DM25" s="3">
        <v>0</v>
      </c>
      <c r="DN25" s="3">
        <v>0</v>
      </c>
      <c r="DO25" s="3">
        <v>0</v>
      </c>
      <c r="DP25" s="3">
        <v>0</v>
      </c>
      <c r="DQ25" s="3">
        <v>0</v>
      </c>
      <c r="DR25" s="3">
        <v>0</v>
      </c>
      <c r="DS25" s="3">
        <v>0</v>
      </c>
      <c r="DT25" s="3">
        <v>0</v>
      </c>
      <c r="DU25" s="3">
        <v>0</v>
      </c>
      <c r="DV25" s="3">
        <v>0</v>
      </c>
      <c r="DW25" s="3">
        <v>28.86</v>
      </c>
      <c r="DX25" s="3">
        <v>28.86</v>
      </c>
      <c r="DY25" s="3">
        <v>28.86</v>
      </c>
      <c r="DZ25" s="3">
        <v>28.86</v>
      </c>
      <c r="EA25" s="3">
        <v>0</v>
      </c>
      <c r="EB25" s="3">
        <v>0</v>
      </c>
      <c r="EC25" s="3">
        <v>33.08</v>
      </c>
      <c r="ED25" s="3">
        <v>33.08</v>
      </c>
      <c r="EE25" s="3">
        <v>33.08</v>
      </c>
      <c r="EF25" s="3">
        <v>0</v>
      </c>
      <c r="EG25" s="3">
        <v>0</v>
      </c>
      <c r="EH25" s="3">
        <v>0</v>
      </c>
      <c r="EI25" s="3">
        <v>26.56</v>
      </c>
      <c r="EJ25" s="3">
        <v>26.56</v>
      </c>
      <c r="EK25" s="3">
        <v>26.56</v>
      </c>
      <c r="EL25" s="3">
        <v>26.56</v>
      </c>
      <c r="EM25" s="3">
        <v>26.56</v>
      </c>
      <c r="EN25" s="3">
        <v>27.84</v>
      </c>
      <c r="EO25" s="3">
        <v>27.84</v>
      </c>
      <c r="EP25" s="3">
        <v>27.92</v>
      </c>
      <c r="EQ25" s="3">
        <v>27.92</v>
      </c>
      <c r="ER25" s="3">
        <v>27.92</v>
      </c>
      <c r="ES25" s="3">
        <v>33.08</v>
      </c>
      <c r="ET25" s="3">
        <v>34.590000000000003</v>
      </c>
      <c r="EU25" s="3">
        <v>34.590000000000003</v>
      </c>
      <c r="EV25" s="3">
        <v>24.68</v>
      </c>
      <c r="EW25" s="3">
        <v>0</v>
      </c>
      <c r="EX25" s="3">
        <v>0</v>
      </c>
      <c r="EY25" s="3">
        <v>0</v>
      </c>
      <c r="EZ25" s="3">
        <v>0</v>
      </c>
      <c r="FA25" s="3">
        <v>0</v>
      </c>
      <c r="FB25" s="3">
        <v>0</v>
      </c>
      <c r="FC25" s="3">
        <v>0</v>
      </c>
      <c r="FD25" s="3">
        <v>0</v>
      </c>
      <c r="FE25" s="3">
        <v>0</v>
      </c>
      <c r="FF25" s="3">
        <v>0</v>
      </c>
      <c r="FG25" s="3">
        <v>0</v>
      </c>
      <c r="FH25" s="3">
        <v>0</v>
      </c>
      <c r="FI25" s="3">
        <v>0</v>
      </c>
      <c r="FJ25" s="3">
        <v>0</v>
      </c>
      <c r="FK25" s="3">
        <v>0</v>
      </c>
      <c r="FL25" s="7">
        <v>0</v>
      </c>
    </row>
    <row r="26" spans="1:168">
      <c r="A26" s="266" t="s">
        <v>91</v>
      </c>
      <c r="B26" s="3">
        <v>81.98</v>
      </c>
      <c r="C26" s="3">
        <v>81.98</v>
      </c>
      <c r="D26" s="3">
        <v>81.98</v>
      </c>
      <c r="E26" s="3">
        <v>81.98</v>
      </c>
      <c r="F26" s="3">
        <v>81.88</v>
      </c>
      <c r="G26" s="3">
        <v>74.209999999999994</v>
      </c>
      <c r="H26" s="3">
        <v>81.099999999999994</v>
      </c>
      <c r="I26" s="3">
        <v>81.14</v>
      </c>
      <c r="J26" s="3">
        <v>81.14</v>
      </c>
      <c r="K26" s="3">
        <v>81.14</v>
      </c>
      <c r="L26" s="3">
        <v>84.43</v>
      </c>
      <c r="M26" s="3">
        <v>84.43</v>
      </c>
      <c r="N26" s="3">
        <v>84.47</v>
      </c>
      <c r="O26" s="3">
        <v>84.47</v>
      </c>
      <c r="P26" s="3">
        <v>84.47</v>
      </c>
      <c r="Q26" s="3">
        <v>84.47</v>
      </c>
      <c r="R26" s="3">
        <v>84.43</v>
      </c>
      <c r="S26" s="3">
        <v>84.43</v>
      </c>
      <c r="T26" s="3">
        <v>84.43</v>
      </c>
      <c r="U26" s="3">
        <v>84.43</v>
      </c>
      <c r="V26" s="3">
        <v>84.46</v>
      </c>
      <c r="W26" s="3">
        <v>84.91</v>
      </c>
      <c r="X26" s="3">
        <v>100</v>
      </c>
      <c r="Y26" s="3">
        <v>100</v>
      </c>
      <c r="Z26" s="3">
        <v>100</v>
      </c>
      <c r="AA26" s="3">
        <v>100</v>
      </c>
      <c r="AB26" s="3">
        <v>99.16</v>
      </c>
      <c r="AC26" s="3">
        <v>99.16</v>
      </c>
      <c r="AD26" s="3">
        <v>86.03</v>
      </c>
      <c r="AE26" s="3">
        <v>86.03</v>
      </c>
      <c r="AF26" s="3">
        <v>86.03</v>
      </c>
      <c r="AG26" s="3">
        <v>86.03</v>
      </c>
      <c r="AH26" s="3">
        <v>86.03</v>
      </c>
      <c r="AI26" s="3">
        <v>86.03</v>
      </c>
      <c r="AJ26" s="3">
        <v>86.03</v>
      </c>
      <c r="AK26" s="3">
        <v>86.03</v>
      </c>
      <c r="AL26" s="3">
        <v>85.83</v>
      </c>
      <c r="AM26" s="3">
        <v>85.65</v>
      </c>
      <c r="AN26" s="3">
        <v>85.65</v>
      </c>
      <c r="AO26" s="3">
        <v>85.65</v>
      </c>
      <c r="AP26" s="3">
        <v>85.65</v>
      </c>
      <c r="AQ26" s="3">
        <v>86.82</v>
      </c>
      <c r="AR26" s="3">
        <v>86.71</v>
      </c>
      <c r="AS26" s="3">
        <v>31.11</v>
      </c>
      <c r="AT26" s="3">
        <v>31.69</v>
      </c>
      <c r="AU26" s="3">
        <v>33.659999999999997</v>
      </c>
      <c r="AV26" s="3">
        <v>33.35</v>
      </c>
      <c r="AW26" s="3">
        <v>33.43</v>
      </c>
      <c r="AX26" s="3">
        <v>30.73</v>
      </c>
      <c r="AY26" s="3">
        <v>30.73</v>
      </c>
      <c r="AZ26" s="3">
        <v>30.73</v>
      </c>
      <c r="BA26" s="3">
        <v>30.73</v>
      </c>
      <c r="BB26" s="3">
        <v>30.62</v>
      </c>
      <c r="BC26" s="3">
        <v>28.95</v>
      </c>
      <c r="BD26" s="3">
        <v>30.37</v>
      </c>
      <c r="BE26" s="3">
        <v>30.37</v>
      </c>
      <c r="BF26" s="3">
        <v>30.37</v>
      </c>
      <c r="BG26" s="3">
        <v>30.37</v>
      </c>
      <c r="BH26" s="3">
        <v>30.37</v>
      </c>
      <c r="BI26" s="3">
        <v>30.37</v>
      </c>
      <c r="BJ26" s="3">
        <v>30.37</v>
      </c>
      <c r="BK26" s="3">
        <v>30.37</v>
      </c>
      <c r="BL26" s="3">
        <v>26.76</v>
      </c>
      <c r="BM26" s="3">
        <v>34.049999999999997</v>
      </c>
      <c r="BN26" s="3">
        <v>34.049999999999997</v>
      </c>
      <c r="BO26" s="3">
        <v>34.049999999999997</v>
      </c>
      <c r="BP26" s="3">
        <v>34.049999999999997</v>
      </c>
      <c r="BQ26" s="3">
        <v>33.82</v>
      </c>
      <c r="BR26" s="3">
        <v>33.82</v>
      </c>
      <c r="BS26" s="3">
        <v>33.82</v>
      </c>
      <c r="BT26" s="3">
        <v>33.82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3">
        <v>0</v>
      </c>
      <c r="CA26" s="3">
        <v>33.61</v>
      </c>
      <c r="CB26" s="3">
        <v>34.64</v>
      </c>
      <c r="CC26" s="3">
        <v>34.64</v>
      </c>
      <c r="CD26" s="3">
        <v>30.69</v>
      </c>
      <c r="CE26" s="3">
        <v>0</v>
      </c>
      <c r="CF26" s="3">
        <v>0</v>
      </c>
      <c r="CG26" s="3">
        <v>0</v>
      </c>
      <c r="CH26" s="3">
        <v>0</v>
      </c>
      <c r="CI26" s="3">
        <v>36.21</v>
      </c>
      <c r="CJ26" s="3">
        <v>36.21</v>
      </c>
      <c r="CK26" s="3">
        <v>36.21</v>
      </c>
      <c r="CL26" s="3">
        <v>36.21</v>
      </c>
      <c r="CM26" s="3">
        <v>33.96</v>
      </c>
      <c r="CN26" s="3">
        <v>35.08</v>
      </c>
      <c r="CO26" s="3">
        <v>31.05</v>
      </c>
      <c r="CP26" s="3">
        <v>31.05</v>
      </c>
      <c r="CQ26" s="3">
        <v>32.590000000000003</v>
      </c>
      <c r="CR26" s="3">
        <v>32.47</v>
      </c>
      <c r="CS26" s="3">
        <v>32.590000000000003</v>
      </c>
      <c r="CT26" s="3">
        <v>32.590000000000003</v>
      </c>
      <c r="CU26" s="3">
        <v>0</v>
      </c>
      <c r="CV26" s="3">
        <v>0</v>
      </c>
      <c r="CW26" s="3">
        <v>0</v>
      </c>
      <c r="CX26" s="3">
        <v>0</v>
      </c>
      <c r="CY26" s="3">
        <v>0</v>
      </c>
      <c r="CZ26" s="3">
        <v>0</v>
      </c>
      <c r="DA26" s="3">
        <v>34.25</v>
      </c>
      <c r="DB26" s="3">
        <v>34.25</v>
      </c>
      <c r="DC26" s="3">
        <v>34.25</v>
      </c>
      <c r="DD26" s="3">
        <v>34.25</v>
      </c>
      <c r="DE26" s="3">
        <v>34.25</v>
      </c>
      <c r="DF26" s="3">
        <v>33.020000000000003</v>
      </c>
      <c r="DG26" s="3">
        <v>33.020000000000003</v>
      </c>
      <c r="DH26" s="3">
        <v>33.020000000000003</v>
      </c>
      <c r="DI26" s="3">
        <v>33.020000000000003</v>
      </c>
      <c r="DJ26" s="3">
        <v>32.96</v>
      </c>
      <c r="DK26" s="3">
        <v>0</v>
      </c>
      <c r="DL26" s="3">
        <v>0</v>
      </c>
      <c r="DM26" s="3">
        <v>0</v>
      </c>
      <c r="DN26" s="3">
        <v>0</v>
      </c>
      <c r="DO26" s="3">
        <v>0</v>
      </c>
      <c r="DP26" s="3">
        <v>0</v>
      </c>
      <c r="DQ26" s="3">
        <v>0</v>
      </c>
      <c r="DR26" s="3">
        <v>0</v>
      </c>
      <c r="DS26" s="3">
        <v>0</v>
      </c>
      <c r="DT26" s="3">
        <v>0</v>
      </c>
      <c r="DU26" s="3">
        <v>0</v>
      </c>
      <c r="DV26" s="3">
        <v>0</v>
      </c>
      <c r="DW26" s="3">
        <v>28.86</v>
      </c>
      <c r="DX26" s="3">
        <v>28.86</v>
      </c>
      <c r="DY26" s="3">
        <v>28.86</v>
      </c>
      <c r="DZ26" s="3">
        <v>28.86</v>
      </c>
      <c r="EA26" s="3">
        <v>0</v>
      </c>
      <c r="EB26" s="3">
        <v>0</v>
      </c>
      <c r="EC26" s="3">
        <v>33.08</v>
      </c>
      <c r="ED26" s="3">
        <v>33.08</v>
      </c>
      <c r="EE26" s="3">
        <v>33.08</v>
      </c>
      <c r="EF26" s="3">
        <v>0</v>
      </c>
      <c r="EG26" s="3">
        <v>0</v>
      </c>
      <c r="EH26" s="3">
        <v>0</v>
      </c>
      <c r="EI26" s="3">
        <v>26.56</v>
      </c>
      <c r="EJ26" s="3">
        <v>26.56</v>
      </c>
      <c r="EK26" s="3">
        <v>26.56</v>
      </c>
      <c r="EL26" s="3">
        <v>26.56</v>
      </c>
      <c r="EM26" s="3">
        <v>26.56</v>
      </c>
      <c r="EN26" s="3">
        <v>27.84</v>
      </c>
      <c r="EO26" s="3">
        <v>27.84</v>
      </c>
      <c r="EP26" s="3">
        <v>27.92</v>
      </c>
      <c r="EQ26" s="3">
        <v>27.92</v>
      </c>
      <c r="ER26" s="3">
        <v>27.92</v>
      </c>
      <c r="ES26" s="3">
        <v>33.08</v>
      </c>
      <c r="ET26" s="3">
        <v>34.590000000000003</v>
      </c>
      <c r="EU26" s="3">
        <v>34.590000000000003</v>
      </c>
      <c r="EV26" s="3">
        <v>24.68</v>
      </c>
      <c r="EW26" s="3">
        <v>0</v>
      </c>
      <c r="EX26" s="3">
        <v>0</v>
      </c>
      <c r="EY26" s="3">
        <v>0</v>
      </c>
      <c r="EZ26" s="3">
        <v>0</v>
      </c>
      <c r="FA26" s="3">
        <v>0</v>
      </c>
      <c r="FB26" s="3">
        <v>0</v>
      </c>
      <c r="FC26" s="3">
        <v>0</v>
      </c>
      <c r="FD26" s="3">
        <v>0</v>
      </c>
      <c r="FE26" s="3">
        <v>0</v>
      </c>
      <c r="FF26" s="3">
        <v>0</v>
      </c>
      <c r="FG26" s="3">
        <v>0</v>
      </c>
      <c r="FH26" s="3">
        <v>0</v>
      </c>
      <c r="FI26" s="3">
        <v>0</v>
      </c>
      <c r="FJ26" s="3">
        <v>0</v>
      </c>
      <c r="FK26" s="3">
        <v>0</v>
      </c>
      <c r="FL26" s="7">
        <v>0</v>
      </c>
    </row>
    <row r="27" spans="1:168">
      <c r="A27" s="266" t="s">
        <v>92</v>
      </c>
      <c r="B27" s="3">
        <v>81.98</v>
      </c>
      <c r="C27" s="3">
        <v>81.98</v>
      </c>
      <c r="D27" s="3">
        <v>81.98</v>
      </c>
      <c r="E27" s="3">
        <v>81.98</v>
      </c>
      <c r="F27" s="3">
        <v>81.88</v>
      </c>
      <c r="G27" s="3">
        <v>74.209999999999994</v>
      </c>
      <c r="H27" s="3">
        <v>81.099999999999994</v>
      </c>
      <c r="I27" s="3">
        <v>81.14</v>
      </c>
      <c r="J27" s="3">
        <v>81.14</v>
      </c>
      <c r="K27" s="3">
        <v>81.14</v>
      </c>
      <c r="L27" s="3">
        <v>84.43</v>
      </c>
      <c r="M27" s="3">
        <v>84.43</v>
      </c>
      <c r="N27" s="3">
        <v>84.47</v>
      </c>
      <c r="O27" s="3">
        <v>84.47</v>
      </c>
      <c r="P27" s="3">
        <v>84.47</v>
      </c>
      <c r="Q27" s="3">
        <v>84.47</v>
      </c>
      <c r="R27" s="3">
        <v>84.43</v>
      </c>
      <c r="S27" s="3">
        <v>84.43</v>
      </c>
      <c r="T27" s="3">
        <v>84.43</v>
      </c>
      <c r="U27" s="3">
        <v>84.43</v>
      </c>
      <c r="V27" s="3">
        <v>84.46</v>
      </c>
      <c r="W27" s="3">
        <v>84.91</v>
      </c>
      <c r="X27" s="3">
        <v>100</v>
      </c>
      <c r="Y27" s="3">
        <v>100</v>
      </c>
      <c r="Z27" s="3">
        <v>100</v>
      </c>
      <c r="AA27" s="3">
        <v>100</v>
      </c>
      <c r="AB27" s="3">
        <v>99.16</v>
      </c>
      <c r="AC27" s="3">
        <v>99.16</v>
      </c>
      <c r="AD27" s="3">
        <v>86.03</v>
      </c>
      <c r="AE27" s="3">
        <v>86.03</v>
      </c>
      <c r="AF27" s="3">
        <v>86.03</v>
      </c>
      <c r="AG27" s="3">
        <v>86.03</v>
      </c>
      <c r="AH27" s="3">
        <v>86.03</v>
      </c>
      <c r="AI27" s="3">
        <v>86.03</v>
      </c>
      <c r="AJ27" s="3">
        <v>86.03</v>
      </c>
      <c r="AK27" s="3">
        <v>86.03</v>
      </c>
      <c r="AL27" s="3">
        <v>85.83</v>
      </c>
      <c r="AM27" s="3">
        <v>85.65</v>
      </c>
      <c r="AN27" s="3">
        <v>85.65</v>
      </c>
      <c r="AO27" s="3">
        <v>85.65</v>
      </c>
      <c r="AP27" s="3">
        <v>85.65</v>
      </c>
      <c r="AQ27" s="3">
        <v>86.82</v>
      </c>
      <c r="AR27" s="3">
        <v>86.71</v>
      </c>
      <c r="AS27" s="3">
        <v>31.11</v>
      </c>
      <c r="AT27" s="3">
        <v>31.69</v>
      </c>
      <c r="AU27" s="3">
        <v>33.659999999999997</v>
      </c>
      <c r="AV27" s="3">
        <v>33.35</v>
      </c>
      <c r="AW27" s="3">
        <v>33.43</v>
      </c>
      <c r="AX27" s="3">
        <v>30.73</v>
      </c>
      <c r="AY27" s="3">
        <v>30.73</v>
      </c>
      <c r="AZ27" s="3">
        <v>30.73</v>
      </c>
      <c r="BA27" s="3">
        <v>30.73</v>
      </c>
      <c r="BB27" s="3">
        <v>30.62</v>
      </c>
      <c r="BC27" s="3">
        <v>28.95</v>
      </c>
      <c r="BD27" s="3">
        <v>30.37</v>
      </c>
      <c r="BE27" s="3">
        <v>30.37</v>
      </c>
      <c r="BF27" s="3">
        <v>30.37</v>
      </c>
      <c r="BG27" s="3">
        <v>30.37</v>
      </c>
      <c r="BH27" s="3">
        <v>30.37</v>
      </c>
      <c r="BI27" s="3">
        <v>30.37</v>
      </c>
      <c r="BJ27" s="3">
        <v>30.37</v>
      </c>
      <c r="BK27" s="3">
        <v>30.37</v>
      </c>
      <c r="BL27" s="3">
        <v>26.76</v>
      </c>
      <c r="BM27" s="3">
        <v>34.049999999999997</v>
      </c>
      <c r="BN27" s="3">
        <v>34.049999999999997</v>
      </c>
      <c r="BO27" s="3">
        <v>34.049999999999997</v>
      </c>
      <c r="BP27" s="3">
        <v>34.049999999999997</v>
      </c>
      <c r="BQ27" s="3">
        <v>33.82</v>
      </c>
      <c r="BR27" s="3">
        <v>33.82</v>
      </c>
      <c r="BS27" s="3">
        <v>33.82</v>
      </c>
      <c r="BT27" s="3">
        <v>33.82</v>
      </c>
      <c r="BU27" s="3">
        <v>0</v>
      </c>
      <c r="BV27" s="3">
        <v>0</v>
      </c>
      <c r="BW27" s="3">
        <v>0</v>
      </c>
      <c r="BX27" s="3">
        <v>0</v>
      </c>
      <c r="BY27" s="3">
        <v>0</v>
      </c>
      <c r="BZ27" s="3">
        <v>0</v>
      </c>
      <c r="CA27" s="3">
        <v>33.61</v>
      </c>
      <c r="CB27" s="3">
        <v>34.64</v>
      </c>
      <c r="CC27" s="3">
        <v>34.64</v>
      </c>
      <c r="CD27" s="3">
        <v>30.69</v>
      </c>
      <c r="CE27" s="3">
        <v>0</v>
      </c>
      <c r="CF27" s="3">
        <v>0</v>
      </c>
      <c r="CG27" s="3">
        <v>0</v>
      </c>
      <c r="CH27" s="3">
        <v>0</v>
      </c>
      <c r="CI27" s="3">
        <v>36.21</v>
      </c>
      <c r="CJ27" s="3">
        <v>36.21</v>
      </c>
      <c r="CK27" s="3">
        <v>36.21</v>
      </c>
      <c r="CL27" s="3">
        <v>36.21</v>
      </c>
      <c r="CM27" s="3">
        <v>33.96</v>
      </c>
      <c r="CN27" s="3">
        <v>35.08</v>
      </c>
      <c r="CO27" s="3">
        <v>31.05</v>
      </c>
      <c r="CP27" s="3">
        <v>31.05</v>
      </c>
      <c r="CQ27" s="3">
        <v>32.590000000000003</v>
      </c>
      <c r="CR27" s="3">
        <v>32.47</v>
      </c>
      <c r="CS27" s="3">
        <v>32.590000000000003</v>
      </c>
      <c r="CT27" s="3">
        <v>32.590000000000003</v>
      </c>
      <c r="CU27" s="3">
        <v>0</v>
      </c>
      <c r="CV27" s="3">
        <v>0</v>
      </c>
      <c r="CW27" s="3">
        <v>0</v>
      </c>
      <c r="CX27" s="3">
        <v>0</v>
      </c>
      <c r="CY27" s="3">
        <v>0</v>
      </c>
      <c r="CZ27" s="3">
        <v>0</v>
      </c>
      <c r="DA27" s="3">
        <v>34.25</v>
      </c>
      <c r="DB27" s="3">
        <v>34.25</v>
      </c>
      <c r="DC27" s="3">
        <v>34.25</v>
      </c>
      <c r="DD27" s="3">
        <v>34.25</v>
      </c>
      <c r="DE27" s="3">
        <v>34.25</v>
      </c>
      <c r="DF27" s="3">
        <v>33.020000000000003</v>
      </c>
      <c r="DG27" s="3">
        <v>33.020000000000003</v>
      </c>
      <c r="DH27" s="3">
        <v>33.020000000000003</v>
      </c>
      <c r="DI27" s="3">
        <v>33.020000000000003</v>
      </c>
      <c r="DJ27" s="3">
        <v>32.96</v>
      </c>
      <c r="DK27" s="3">
        <v>0</v>
      </c>
      <c r="DL27" s="3">
        <v>0</v>
      </c>
      <c r="DM27" s="3">
        <v>0</v>
      </c>
      <c r="DN27" s="3">
        <v>0</v>
      </c>
      <c r="DO27" s="3">
        <v>0</v>
      </c>
      <c r="DP27" s="3">
        <v>0</v>
      </c>
      <c r="DQ27" s="3">
        <v>0</v>
      </c>
      <c r="DR27" s="3">
        <v>0</v>
      </c>
      <c r="DS27" s="3">
        <v>0</v>
      </c>
      <c r="DT27" s="3">
        <v>0</v>
      </c>
      <c r="DU27" s="3">
        <v>0</v>
      </c>
      <c r="DV27" s="3">
        <v>0</v>
      </c>
      <c r="DW27" s="3">
        <v>28.86</v>
      </c>
      <c r="DX27" s="3">
        <v>28.86</v>
      </c>
      <c r="DY27" s="3">
        <v>28.86</v>
      </c>
      <c r="DZ27" s="3">
        <v>28.86</v>
      </c>
      <c r="EA27" s="3">
        <v>0</v>
      </c>
      <c r="EB27" s="3">
        <v>0</v>
      </c>
      <c r="EC27" s="3">
        <v>33.08</v>
      </c>
      <c r="ED27" s="3">
        <v>33.08</v>
      </c>
      <c r="EE27" s="3">
        <v>33.08</v>
      </c>
      <c r="EF27" s="3">
        <v>0</v>
      </c>
      <c r="EG27" s="3">
        <v>0</v>
      </c>
      <c r="EH27" s="3">
        <v>0</v>
      </c>
      <c r="EI27" s="3">
        <v>26.56</v>
      </c>
      <c r="EJ27" s="3">
        <v>26.56</v>
      </c>
      <c r="EK27" s="3">
        <v>26.56</v>
      </c>
      <c r="EL27" s="3">
        <v>26.56</v>
      </c>
      <c r="EM27" s="3">
        <v>26.56</v>
      </c>
      <c r="EN27" s="3">
        <v>27.84</v>
      </c>
      <c r="EO27" s="3">
        <v>27.84</v>
      </c>
      <c r="EP27" s="3">
        <v>27.92</v>
      </c>
      <c r="EQ27" s="3">
        <v>27.92</v>
      </c>
      <c r="ER27" s="3">
        <v>27.92</v>
      </c>
      <c r="ES27" s="3">
        <v>33.08</v>
      </c>
      <c r="ET27" s="3">
        <v>34.590000000000003</v>
      </c>
      <c r="EU27" s="3">
        <v>34.590000000000003</v>
      </c>
      <c r="EV27" s="3">
        <v>24.68</v>
      </c>
      <c r="EW27" s="3">
        <v>0</v>
      </c>
      <c r="EX27" s="3">
        <v>0</v>
      </c>
      <c r="EY27" s="3">
        <v>0</v>
      </c>
      <c r="EZ27" s="3">
        <v>0</v>
      </c>
      <c r="FA27" s="3">
        <v>0</v>
      </c>
      <c r="FB27" s="3">
        <v>0</v>
      </c>
      <c r="FC27" s="3">
        <v>0</v>
      </c>
      <c r="FD27" s="3">
        <v>0</v>
      </c>
      <c r="FE27" s="3">
        <v>0</v>
      </c>
      <c r="FF27" s="3">
        <v>0</v>
      </c>
      <c r="FG27" s="3">
        <v>0</v>
      </c>
      <c r="FH27" s="3">
        <v>0</v>
      </c>
      <c r="FI27" s="3">
        <v>0</v>
      </c>
      <c r="FJ27" s="3">
        <v>0</v>
      </c>
      <c r="FK27" s="3">
        <v>0</v>
      </c>
      <c r="FL27" s="7">
        <v>0</v>
      </c>
    </row>
    <row r="28" spans="1:168">
      <c r="A28" s="266" t="s">
        <v>93</v>
      </c>
      <c r="B28" s="3">
        <v>81.98</v>
      </c>
      <c r="C28" s="3">
        <v>81.98</v>
      </c>
      <c r="D28" s="3">
        <v>81.98</v>
      </c>
      <c r="E28" s="3">
        <v>81.98</v>
      </c>
      <c r="F28" s="3">
        <v>81.88</v>
      </c>
      <c r="G28" s="3">
        <v>74.209999999999994</v>
      </c>
      <c r="H28" s="3">
        <v>81.099999999999994</v>
      </c>
      <c r="I28" s="3">
        <v>81.14</v>
      </c>
      <c r="J28" s="3">
        <v>81.14</v>
      </c>
      <c r="K28" s="3">
        <v>81.14</v>
      </c>
      <c r="L28" s="3">
        <v>84.43</v>
      </c>
      <c r="M28" s="3">
        <v>84.43</v>
      </c>
      <c r="N28" s="3">
        <v>84.47</v>
      </c>
      <c r="O28" s="3">
        <v>84.47</v>
      </c>
      <c r="P28" s="3">
        <v>84.47</v>
      </c>
      <c r="Q28" s="3">
        <v>84.47</v>
      </c>
      <c r="R28" s="3">
        <v>84.43</v>
      </c>
      <c r="S28" s="3">
        <v>84.43</v>
      </c>
      <c r="T28" s="3">
        <v>84.43</v>
      </c>
      <c r="U28" s="3">
        <v>84.43</v>
      </c>
      <c r="V28" s="3">
        <v>84.46</v>
      </c>
      <c r="W28" s="3">
        <v>84.91</v>
      </c>
      <c r="X28" s="3">
        <v>100</v>
      </c>
      <c r="Y28" s="3">
        <v>100</v>
      </c>
      <c r="Z28" s="3">
        <v>100</v>
      </c>
      <c r="AA28" s="3">
        <v>100</v>
      </c>
      <c r="AB28" s="3">
        <v>99.16</v>
      </c>
      <c r="AC28" s="3">
        <v>99.16</v>
      </c>
      <c r="AD28" s="3">
        <v>86.03</v>
      </c>
      <c r="AE28" s="3">
        <v>86.03</v>
      </c>
      <c r="AF28" s="3">
        <v>86.03</v>
      </c>
      <c r="AG28" s="3">
        <v>86.03</v>
      </c>
      <c r="AH28" s="3">
        <v>86.03</v>
      </c>
      <c r="AI28" s="3">
        <v>86.03</v>
      </c>
      <c r="AJ28" s="3">
        <v>86.03</v>
      </c>
      <c r="AK28" s="3">
        <v>86.03</v>
      </c>
      <c r="AL28" s="3">
        <v>85.83</v>
      </c>
      <c r="AM28" s="3">
        <v>85.65</v>
      </c>
      <c r="AN28" s="3">
        <v>85.65</v>
      </c>
      <c r="AO28" s="3">
        <v>85.65</v>
      </c>
      <c r="AP28" s="3">
        <v>85.65</v>
      </c>
      <c r="AQ28" s="3">
        <v>86.82</v>
      </c>
      <c r="AR28" s="3">
        <v>86.71</v>
      </c>
      <c r="AS28" s="3">
        <v>31.11</v>
      </c>
      <c r="AT28" s="3">
        <v>31.69</v>
      </c>
      <c r="AU28" s="3">
        <v>33.659999999999997</v>
      </c>
      <c r="AV28" s="3">
        <v>33.35</v>
      </c>
      <c r="AW28" s="3">
        <v>33.43</v>
      </c>
      <c r="AX28" s="3">
        <v>30.73</v>
      </c>
      <c r="AY28" s="3">
        <v>30.73</v>
      </c>
      <c r="AZ28" s="3">
        <v>30.73</v>
      </c>
      <c r="BA28" s="3">
        <v>30.73</v>
      </c>
      <c r="BB28" s="3">
        <v>30.62</v>
      </c>
      <c r="BC28" s="3">
        <v>28.95</v>
      </c>
      <c r="BD28" s="3">
        <v>30.37</v>
      </c>
      <c r="BE28" s="3">
        <v>30.37</v>
      </c>
      <c r="BF28" s="3">
        <v>30.37</v>
      </c>
      <c r="BG28" s="3">
        <v>30.37</v>
      </c>
      <c r="BH28" s="3">
        <v>30.37</v>
      </c>
      <c r="BI28" s="3">
        <v>30.37</v>
      </c>
      <c r="BJ28" s="3">
        <v>30.37</v>
      </c>
      <c r="BK28" s="3">
        <v>30.37</v>
      </c>
      <c r="BL28" s="3">
        <v>26.76</v>
      </c>
      <c r="BM28" s="3">
        <v>34.049999999999997</v>
      </c>
      <c r="BN28" s="3">
        <v>34.049999999999997</v>
      </c>
      <c r="BO28" s="3">
        <v>34.049999999999997</v>
      </c>
      <c r="BP28" s="3">
        <v>34.049999999999997</v>
      </c>
      <c r="BQ28" s="3">
        <v>33.82</v>
      </c>
      <c r="BR28" s="3">
        <v>33.82</v>
      </c>
      <c r="BS28" s="3">
        <v>33.82</v>
      </c>
      <c r="BT28" s="3">
        <v>33.82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3">
        <v>0</v>
      </c>
      <c r="CA28" s="3">
        <v>33.61</v>
      </c>
      <c r="CB28" s="3">
        <v>34.64</v>
      </c>
      <c r="CC28" s="3">
        <v>34.64</v>
      </c>
      <c r="CD28" s="3">
        <v>30.69</v>
      </c>
      <c r="CE28" s="3">
        <v>0</v>
      </c>
      <c r="CF28" s="3">
        <v>0</v>
      </c>
      <c r="CG28" s="3">
        <v>0</v>
      </c>
      <c r="CH28" s="3">
        <v>0</v>
      </c>
      <c r="CI28" s="3">
        <v>36.21</v>
      </c>
      <c r="CJ28" s="3">
        <v>36.21</v>
      </c>
      <c r="CK28" s="3">
        <v>36.21</v>
      </c>
      <c r="CL28" s="3">
        <v>36.21</v>
      </c>
      <c r="CM28" s="3">
        <v>33.96</v>
      </c>
      <c r="CN28" s="3">
        <v>35.08</v>
      </c>
      <c r="CO28" s="3">
        <v>31.05</v>
      </c>
      <c r="CP28" s="3">
        <v>31.05</v>
      </c>
      <c r="CQ28" s="3">
        <v>32.590000000000003</v>
      </c>
      <c r="CR28" s="3">
        <v>32.47</v>
      </c>
      <c r="CS28" s="3">
        <v>32.590000000000003</v>
      </c>
      <c r="CT28" s="3">
        <v>32.590000000000003</v>
      </c>
      <c r="CU28" s="3">
        <v>0</v>
      </c>
      <c r="CV28" s="3">
        <v>0</v>
      </c>
      <c r="CW28" s="3">
        <v>0</v>
      </c>
      <c r="CX28" s="3">
        <v>0</v>
      </c>
      <c r="CY28" s="3">
        <v>0</v>
      </c>
      <c r="CZ28" s="3">
        <v>0</v>
      </c>
      <c r="DA28" s="3">
        <v>34.25</v>
      </c>
      <c r="DB28" s="3">
        <v>34.25</v>
      </c>
      <c r="DC28" s="3">
        <v>34.25</v>
      </c>
      <c r="DD28" s="3">
        <v>34.25</v>
      </c>
      <c r="DE28" s="3">
        <v>34.25</v>
      </c>
      <c r="DF28" s="3">
        <v>33.020000000000003</v>
      </c>
      <c r="DG28" s="3">
        <v>33.020000000000003</v>
      </c>
      <c r="DH28" s="3">
        <v>33.020000000000003</v>
      </c>
      <c r="DI28" s="3">
        <v>33.020000000000003</v>
      </c>
      <c r="DJ28" s="3">
        <v>32.96</v>
      </c>
      <c r="DK28" s="3">
        <v>0</v>
      </c>
      <c r="DL28" s="3">
        <v>0</v>
      </c>
      <c r="DM28" s="3">
        <v>0</v>
      </c>
      <c r="DN28" s="3">
        <v>0</v>
      </c>
      <c r="DO28" s="3">
        <v>0</v>
      </c>
      <c r="DP28" s="3">
        <v>0</v>
      </c>
      <c r="DQ28" s="3">
        <v>0</v>
      </c>
      <c r="DR28" s="3">
        <v>0</v>
      </c>
      <c r="DS28" s="3">
        <v>0</v>
      </c>
      <c r="DT28" s="3">
        <v>0</v>
      </c>
      <c r="DU28" s="3">
        <v>0</v>
      </c>
      <c r="DV28" s="3">
        <v>0</v>
      </c>
      <c r="DW28" s="3">
        <v>28.86</v>
      </c>
      <c r="DX28" s="3">
        <v>28.86</v>
      </c>
      <c r="DY28" s="3">
        <v>28.86</v>
      </c>
      <c r="DZ28" s="3">
        <v>28.86</v>
      </c>
      <c r="EA28" s="3">
        <v>0</v>
      </c>
      <c r="EB28" s="3">
        <v>0</v>
      </c>
      <c r="EC28" s="3">
        <v>33.08</v>
      </c>
      <c r="ED28" s="3">
        <v>33.08</v>
      </c>
      <c r="EE28" s="3">
        <v>33.08</v>
      </c>
      <c r="EF28" s="3">
        <v>0</v>
      </c>
      <c r="EG28" s="3">
        <v>0</v>
      </c>
      <c r="EH28" s="3">
        <v>0</v>
      </c>
      <c r="EI28" s="3">
        <v>26.56</v>
      </c>
      <c r="EJ28" s="3">
        <v>26.56</v>
      </c>
      <c r="EK28" s="3">
        <v>26.56</v>
      </c>
      <c r="EL28" s="3">
        <v>26.56</v>
      </c>
      <c r="EM28" s="3">
        <v>26.56</v>
      </c>
      <c r="EN28" s="3">
        <v>27.84</v>
      </c>
      <c r="EO28" s="3">
        <v>27.84</v>
      </c>
      <c r="EP28" s="3">
        <v>27.92</v>
      </c>
      <c r="EQ28" s="3">
        <v>27.92</v>
      </c>
      <c r="ER28" s="3">
        <v>27.92</v>
      </c>
      <c r="ES28" s="3">
        <v>33.08</v>
      </c>
      <c r="ET28" s="3">
        <v>34.590000000000003</v>
      </c>
      <c r="EU28" s="3">
        <v>34.590000000000003</v>
      </c>
      <c r="EV28" s="3">
        <v>24.68</v>
      </c>
      <c r="EW28" s="3">
        <v>0</v>
      </c>
      <c r="EX28" s="3">
        <v>0</v>
      </c>
      <c r="EY28" s="3">
        <v>0</v>
      </c>
      <c r="EZ28" s="3">
        <v>0</v>
      </c>
      <c r="FA28" s="3">
        <v>0</v>
      </c>
      <c r="FB28" s="3">
        <v>0</v>
      </c>
      <c r="FC28" s="3">
        <v>0</v>
      </c>
      <c r="FD28" s="3">
        <v>0</v>
      </c>
      <c r="FE28" s="3">
        <v>0</v>
      </c>
      <c r="FF28" s="3">
        <v>0</v>
      </c>
      <c r="FG28" s="3">
        <v>0</v>
      </c>
      <c r="FH28" s="3">
        <v>0</v>
      </c>
      <c r="FI28" s="3">
        <v>0</v>
      </c>
      <c r="FJ28" s="3">
        <v>0</v>
      </c>
      <c r="FK28" s="3">
        <v>0</v>
      </c>
      <c r="FL28" s="7">
        <v>0</v>
      </c>
    </row>
    <row r="29" spans="1:168">
      <c r="A29" s="266" t="s">
        <v>94</v>
      </c>
      <c r="B29" s="3">
        <v>82.12</v>
      </c>
      <c r="C29" s="3">
        <v>82.12</v>
      </c>
      <c r="D29" s="3">
        <v>82.12</v>
      </c>
      <c r="E29" s="3">
        <v>82.12</v>
      </c>
      <c r="F29" s="3">
        <v>82.02</v>
      </c>
      <c r="G29" s="3">
        <v>74.459999999999994</v>
      </c>
      <c r="H29" s="3">
        <v>81.55</v>
      </c>
      <c r="I29" s="3">
        <v>81.599999999999994</v>
      </c>
      <c r="J29" s="3">
        <v>81.599999999999994</v>
      </c>
      <c r="K29" s="3">
        <v>81.599999999999994</v>
      </c>
      <c r="L29" s="3">
        <v>84.76</v>
      </c>
      <c r="M29" s="3">
        <v>84.76</v>
      </c>
      <c r="N29" s="3">
        <v>84.73</v>
      </c>
      <c r="O29" s="3">
        <v>84.73</v>
      </c>
      <c r="P29" s="3">
        <v>84.73</v>
      </c>
      <c r="Q29" s="3">
        <v>84.73</v>
      </c>
      <c r="R29" s="3">
        <v>84.69</v>
      </c>
      <c r="S29" s="3">
        <v>84.69</v>
      </c>
      <c r="T29" s="3">
        <v>84.69</v>
      </c>
      <c r="U29" s="3">
        <v>84.69</v>
      </c>
      <c r="V29" s="3">
        <v>84.72</v>
      </c>
      <c r="W29" s="3">
        <v>85.2</v>
      </c>
      <c r="X29" s="3">
        <v>99.16</v>
      </c>
      <c r="Y29" s="3">
        <v>99.16</v>
      </c>
      <c r="Z29" s="3">
        <v>99.16</v>
      </c>
      <c r="AA29" s="3">
        <v>99.16</v>
      </c>
      <c r="AB29" s="3">
        <v>100</v>
      </c>
      <c r="AC29" s="3">
        <v>100</v>
      </c>
      <c r="AD29" s="3">
        <v>86.32</v>
      </c>
      <c r="AE29" s="3">
        <v>86.32</v>
      </c>
      <c r="AF29" s="3">
        <v>86.32</v>
      </c>
      <c r="AG29" s="3">
        <v>86.32</v>
      </c>
      <c r="AH29" s="3">
        <v>86.32</v>
      </c>
      <c r="AI29" s="3">
        <v>86.32</v>
      </c>
      <c r="AJ29" s="3">
        <v>86.32</v>
      </c>
      <c r="AK29" s="3">
        <v>86.32</v>
      </c>
      <c r="AL29" s="3">
        <v>86.12</v>
      </c>
      <c r="AM29" s="3">
        <v>85.93</v>
      </c>
      <c r="AN29" s="3">
        <v>85.93</v>
      </c>
      <c r="AO29" s="3">
        <v>85.93</v>
      </c>
      <c r="AP29" s="3">
        <v>85.93</v>
      </c>
      <c r="AQ29" s="3">
        <v>87.14</v>
      </c>
      <c r="AR29" s="3">
        <v>87</v>
      </c>
      <c r="AS29" s="3">
        <v>30.75</v>
      </c>
      <c r="AT29" s="3">
        <v>31.61</v>
      </c>
      <c r="AU29" s="3">
        <v>33.729999999999997</v>
      </c>
      <c r="AV29" s="3">
        <v>33.54</v>
      </c>
      <c r="AW29" s="3">
        <v>33.61</v>
      </c>
      <c r="AX29" s="3">
        <v>30.76</v>
      </c>
      <c r="AY29" s="3">
        <v>30.76</v>
      </c>
      <c r="AZ29" s="3">
        <v>30.76</v>
      </c>
      <c r="BA29" s="3">
        <v>30.76</v>
      </c>
      <c r="BB29" s="3">
        <v>30.64</v>
      </c>
      <c r="BC29" s="3">
        <v>29.01</v>
      </c>
      <c r="BD29" s="3">
        <v>30.43</v>
      </c>
      <c r="BE29" s="3">
        <v>30.43</v>
      </c>
      <c r="BF29" s="3">
        <v>30.43</v>
      </c>
      <c r="BG29" s="3">
        <v>30.43</v>
      </c>
      <c r="BH29" s="3">
        <v>30.43</v>
      </c>
      <c r="BI29" s="3">
        <v>30.43</v>
      </c>
      <c r="BJ29" s="3">
        <v>30.43</v>
      </c>
      <c r="BK29" s="3">
        <v>30.43</v>
      </c>
      <c r="BL29" s="3">
        <v>27.46</v>
      </c>
      <c r="BM29" s="3">
        <v>33.83</v>
      </c>
      <c r="BN29" s="3">
        <v>33.83</v>
      </c>
      <c r="BO29" s="3">
        <v>33.83</v>
      </c>
      <c r="BP29" s="3">
        <v>33.83</v>
      </c>
      <c r="BQ29" s="3">
        <v>33.909999999999997</v>
      </c>
      <c r="BR29" s="3">
        <v>33.909999999999997</v>
      </c>
      <c r="BS29" s="3">
        <v>33.909999999999997</v>
      </c>
      <c r="BT29" s="3">
        <v>33.909999999999997</v>
      </c>
      <c r="BU29" s="3">
        <v>0</v>
      </c>
      <c r="BV29" s="3">
        <v>0</v>
      </c>
      <c r="BW29" s="3">
        <v>0</v>
      </c>
      <c r="BX29" s="3">
        <v>0</v>
      </c>
      <c r="BY29" s="3">
        <v>0</v>
      </c>
      <c r="BZ29" s="3">
        <v>0</v>
      </c>
      <c r="CA29" s="3">
        <v>33.75</v>
      </c>
      <c r="CB29" s="3">
        <v>35</v>
      </c>
      <c r="CC29" s="3">
        <v>35</v>
      </c>
      <c r="CD29" s="3">
        <v>31.24</v>
      </c>
      <c r="CE29" s="3">
        <v>0</v>
      </c>
      <c r="CF29" s="3">
        <v>0</v>
      </c>
      <c r="CG29" s="3">
        <v>0</v>
      </c>
      <c r="CH29" s="3">
        <v>0</v>
      </c>
      <c r="CI29" s="3">
        <v>36.57</v>
      </c>
      <c r="CJ29" s="3">
        <v>36.57</v>
      </c>
      <c r="CK29" s="3">
        <v>36.57</v>
      </c>
      <c r="CL29" s="3">
        <v>36.57</v>
      </c>
      <c r="CM29" s="3">
        <v>34.31</v>
      </c>
      <c r="CN29" s="3">
        <v>35.380000000000003</v>
      </c>
      <c r="CO29" s="3">
        <v>31.61</v>
      </c>
      <c r="CP29" s="3">
        <v>31.61</v>
      </c>
      <c r="CQ29" s="3">
        <v>32.590000000000003</v>
      </c>
      <c r="CR29" s="3">
        <v>32.479999999999997</v>
      </c>
      <c r="CS29" s="3">
        <v>32.590000000000003</v>
      </c>
      <c r="CT29" s="3">
        <v>32.590000000000003</v>
      </c>
      <c r="CU29" s="3">
        <v>0</v>
      </c>
      <c r="CV29" s="3">
        <v>0</v>
      </c>
      <c r="CW29" s="3">
        <v>0</v>
      </c>
      <c r="CX29" s="3">
        <v>0</v>
      </c>
      <c r="CY29" s="3">
        <v>0</v>
      </c>
      <c r="CZ29" s="3">
        <v>0</v>
      </c>
      <c r="DA29" s="3">
        <v>34.96</v>
      </c>
      <c r="DB29" s="3">
        <v>34.96</v>
      </c>
      <c r="DC29" s="3">
        <v>34.96</v>
      </c>
      <c r="DD29" s="3">
        <v>34.96</v>
      </c>
      <c r="DE29" s="3">
        <v>34.96</v>
      </c>
      <c r="DF29" s="3">
        <v>33.770000000000003</v>
      </c>
      <c r="DG29" s="3">
        <v>33.770000000000003</v>
      </c>
      <c r="DH29" s="3">
        <v>33.770000000000003</v>
      </c>
      <c r="DI29" s="3">
        <v>33.770000000000003</v>
      </c>
      <c r="DJ29" s="3">
        <v>33.700000000000003</v>
      </c>
      <c r="DK29" s="3">
        <v>0</v>
      </c>
      <c r="DL29" s="3">
        <v>0</v>
      </c>
      <c r="DM29" s="3">
        <v>0</v>
      </c>
      <c r="DN29" s="3">
        <v>0</v>
      </c>
      <c r="DO29" s="3">
        <v>0</v>
      </c>
      <c r="DP29" s="3">
        <v>0</v>
      </c>
      <c r="DQ29" s="3">
        <v>0</v>
      </c>
      <c r="DR29" s="3">
        <v>0</v>
      </c>
      <c r="DS29" s="3">
        <v>0</v>
      </c>
      <c r="DT29" s="3">
        <v>0</v>
      </c>
      <c r="DU29" s="3">
        <v>0</v>
      </c>
      <c r="DV29" s="3">
        <v>0</v>
      </c>
      <c r="DW29" s="3">
        <v>29.04</v>
      </c>
      <c r="DX29" s="3">
        <v>29.04</v>
      </c>
      <c r="DY29" s="3">
        <v>29.04</v>
      </c>
      <c r="DZ29" s="3">
        <v>29.04</v>
      </c>
      <c r="EA29" s="3">
        <v>0</v>
      </c>
      <c r="EB29" s="3">
        <v>0</v>
      </c>
      <c r="EC29" s="3">
        <v>33.840000000000003</v>
      </c>
      <c r="ED29" s="3">
        <v>33.840000000000003</v>
      </c>
      <c r="EE29" s="3">
        <v>33.840000000000003</v>
      </c>
      <c r="EF29" s="3">
        <v>0</v>
      </c>
      <c r="EG29" s="3">
        <v>0</v>
      </c>
      <c r="EH29" s="3">
        <v>0</v>
      </c>
      <c r="EI29" s="3">
        <v>27.6</v>
      </c>
      <c r="EJ29" s="3">
        <v>27.6</v>
      </c>
      <c r="EK29" s="3">
        <v>27.6</v>
      </c>
      <c r="EL29" s="3">
        <v>27.6</v>
      </c>
      <c r="EM29" s="3">
        <v>27.6</v>
      </c>
      <c r="EN29" s="3">
        <v>28.87</v>
      </c>
      <c r="EO29" s="3">
        <v>28.87</v>
      </c>
      <c r="EP29" s="3">
        <v>28.43</v>
      </c>
      <c r="EQ29" s="3">
        <v>28.43</v>
      </c>
      <c r="ER29" s="3">
        <v>28.43</v>
      </c>
      <c r="ES29" s="3">
        <v>33.08</v>
      </c>
      <c r="ET29" s="3">
        <v>34.659999999999997</v>
      </c>
      <c r="EU29" s="3">
        <v>34.659999999999997</v>
      </c>
      <c r="EV29" s="3">
        <v>25.32</v>
      </c>
      <c r="EW29" s="3">
        <v>0</v>
      </c>
      <c r="EX29" s="3">
        <v>0</v>
      </c>
      <c r="EY29" s="3">
        <v>0</v>
      </c>
      <c r="EZ29" s="3">
        <v>0</v>
      </c>
      <c r="FA29" s="3">
        <v>0</v>
      </c>
      <c r="FB29" s="3">
        <v>0</v>
      </c>
      <c r="FC29" s="3">
        <v>0</v>
      </c>
      <c r="FD29" s="3">
        <v>0</v>
      </c>
      <c r="FE29" s="3">
        <v>0</v>
      </c>
      <c r="FF29" s="3">
        <v>0</v>
      </c>
      <c r="FG29" s="3">
        <v>0</v>
      </c>
      <c r="FH29" s="3">
        <v>0</v>
      </c>
      <c r="FI29" s="3">
        <v>0</v>
      </c>
      <c r="FJ29" s="3">
        <v>0</v>
      </c>
      <c r="FK29" s="3">
        <v>0</v>
      </c>
      <c r="FL29" s="7">
        <v>0</v>
      </c>
    </row>
    <row r="30" spans="1:168">
      <c r="A30" s="266" t="s">
        <v>95</v>
      </c>
      <c r="B30" s="3">
        <v>82.12</v>
      </c>
      <c r="C30" s="3">
        <v>82.12</v>
      </c>
      <c r="D30" s="3">
        <v>82.12</v>
      </c>
      <c r="E30" s="3">
        <v>82.12</v>
      </c>
      <c r="F30" s="3">
        <v>82.02</v>
      </c>
      <c r="G30" s="3">
        <v>74.459999999999994</v>
      </c>
      <c r="H30" s="3">
        <v>81.55</v>
      </c>
      <c r="I30" s="3">
        <v>81.599999999999994</v>
      </c>
      <c r="J30" s="3">
        <v>81.599999999999994</v>
      </c>
      <c r="K30" s="3">
        <v>81.599999999999994</v>
      </c>
      <c r="L30" s="3">
        <v>84.76</v>
      </c>
      <c r="M30" s="3">
        <v>84.76</v>
      </c>
      <c r="N30" s="3">
        <v>84.73</v>
      </c>
      <c r="O30" s="3">
        <v>84.73</v>
      </c>
      <c r="P30" s="3">
        <v>84.73</v>
      </c>
      <c r="Q30" s="3">
        <v>84.73</v>
      </c>
      <c r="R30" s="3">
        <v>84.69</v>
      </c>
      <c r="S30" s="3">
        <v>84.69</v>
      </c>
      <c r="T30" s="3">
        <v>84.69</v>
      </c>
      <c r="U30" s="3">
        <v>84.69</v>
      </c>
      <c r="V30" s="3">
        <v>84.72</v>
      </c>
      <c r="W30" s="3">
        <v>85.2</v>
      </c>
      <c r="X30" s="3">
        <v>99.16</v>
      </c>
      <c r="Y30" s="3">
        <v>99.16</v>
      </c>
      <c r="Z30" s="3">
        <v>99.16</v>
      </c>
      <c r="AA30" s="3">
        <v>99.16</v>
      </c>
      <c r="AB30" s="3">
        <v>100</v>
      </c>
      <c r="AC30" s="3">
        <v>100</v>
      </c>
      <c r="AD30" s="3">
        <v>86.32</v>
      </c>
      <c r="AE30" s="3">
        <v>86.32</v>
      </c>
      <c r="AF30" s="3">
        <v>86.32</v>
      </c>
      <c r="AG30" s="3">
        <v>86.32</v>
      </c>
      <c r="AH30" s="3">
        <v>86.32</v>
      </c>
      <c r="AI30" s="3">
        <v>86.32</v>
      </c>
      <c r="AJ30" s="3">
        <v>86.32</v>
      </c>
      <c r="AK30" s="3">
        <v>86.32</v>
      </c>
      <c r="AL30" s="3">
        <v>86.12</v>
      </c>
      <c r="AM30" s="3">
        <v>85.93</v>
      </c>
      <c r="AN30" s="3">
        <v>85.93</v>
      </c>
      <c r="AO30" s="3">
        <v>85.93</v>
      </c>
      <c r="AP30" s="3">
        <v>85.93</v>
      </c>
      <c r="AQ30" s="3">
        <v>87.14</v>
      </c>
      <c r="AR30" s="3">
        <v>87</v>
      </c>
      <c r="AS30" s="3">
        <v>30.75</v>
      </c>
      <c r="AT30" s="3">
        <v>31.61</v>
      </c>
      <c r="AU30" s="3">
        <v>33.729999999999997</v>
      </c>
      <c r="AV30" s="3">
        <v>33.54</v>
      </c>
      <c r="AW30" s="3">
        <v>33.61</v>
      </c>
      <c r="AX30" s="3">
        <v>30.76</v>
      </c>
      <c r="AY30" s="3">
        <v>30.76</v>
      </c>
      <c r="AZ30" s="3">
        <v>30.76</v>
      </c>
      <c r="BA30" s="3">
        <v>30.76</v>
      </c>
      <c r="BB30" s="3">
        <v>30.64</v>
      </c>
      <c r="BC30" s="3">
        <v>29.01</v>
      </c>
      <c r="BD30" s="3">
        <v>30.43</v>
      </c>
      <c r="BE30" s="3">
        <v>30.43</v>
      </c>
      <c r="BF30" s="3">
        <v>30.43</v>
      </c>
      <c r="BG30" s="3">
        <v>30.43</v>
      </c>
      <c r="BH30" s="3">
        <v>30.43</v>
      </c>
      <c r="BI30" s="3">
        <v>30.43</v>
      </c>
      <c r="BJ30" s="3">
        <v>30.43</v>
      </c>
      <c r="BK30" s="3">
        <v>30.43</v>
      </c>
      <c r="BL30" s="3">
        <v>27.46</v>
      </c>
      <c r="BM30" s="3">
        <v>33.83</v>
      </c>
      <c r="BN30" s="3">
        <v>33.83</v>
      </c>
      <c r="BO30" s="3">
        <v>33.83</v>
      </c>
      <c r="BP30" s="3">
        <v>33.83</v>
      </c>
      <c r="BQ30" s="3">
        <v>33.909999999999997</v>
      </c>
      <c r="BR30" s="3">
        <v>33.909999999999997</v>
      </c>
      <c r="BS30" s="3">
        <v>33.909999999999997</v>
      </c>
      <c r="BT30" s="3">
        <v>33.909999999999997</v>
      </c>
      <c r="BU30" s="3">
        <v>0</v>
      </c>
      <c r="BV30" s="3">
        <v>0</v>
      </c>
      <c r="BW30" s="3">
        <v>0</v>
      </c>
      <c r="BX30" s="3">
        <v>0</v>
      </c>
      <c r="BY30" s="3">
        <v>0</v>
      </c>
      <c r="BZ30" s="3">
        <v>0</v>
      </c>
      <c r="CA30" s="3">
        <v>33.75</v>
      </c>
      <c r="CB30" s="3">
        <v>35</v>
      </c>
      <c r="CC30" s="3">
        <v>35</v>
      </c>
      <c r="CD30" s="3">
        <v>31.24</v>
      </c>
      <c r="CE30" s="3">
        <v>0</v>
      </c>
      <c r="CF30" s="3">
        <v>0</v>
      </c>
      <c r="CG30" s="3">
        <v>0</v>
      </c>
      <c r="CH30" s="3">
        <v>0</v>
      </c>
      <c r="CI30" s="3">
        <v>36.57</v>
      </c>
      <c r="CJ30" s="3">
        <v>36.57</v>
      </c>
      <c r="CK30" s="3">
        <v>36.57</v>
      </c>
      <c r="CL30" s="3">
        <v>36.57</v>
      </c>
      <c r="CM30" s="3">
        <v>34.31</v>
      </c>
      <c r="CN30" s="3">
        <v>35.380000000000003</v>
      </c>
      <c r="CO30" s="3">
        <v>31.61</v>
      </c>
      <c r="CP30" s="3">
        <v>31.61</v>
      </c>
      <c r="CQ30" s="3">
        <v>32.590000000000003</v>
      </c>
      <c r="CR30" s="3">
        <v>32.479999999999997</v>
      </c>
      <c r="CS30" s="3">
        <v>32.590000000000003</v>
      </c>
      <c r="CT30" s="3">
        <v>32.590000000000003</v>
      </c>
      <c r="CU30" s="3">
        <v>0</v>
      </c>
      <c r="CV30" s="3">
        <v>0</v>
      </c>
      <c r="CW30" s="3">
        <v>0</v>
      </c>
      <c r="CX30" s="3">
        <v>0</v>
      </c>
      <c r="CY30" s="3">
        <v>0</v>
      </c>
      <c r="CZ30" s="3">
        <v>0</v>
      </c>
      <c r="DA30" s="3">
        <v>34.96</v>
      </c>
      <c r="DB30" s="3">
        <v>34.96</v>
      </c>
      <c r="DC30" s="3">
        <v>34.96</v>
      </c>
      <c r="DD30" s="3">
        <v>34.96</v>
      </c>
      <c r="DE30" s="3">
        <v>34.96</v>
      </c>
      <c r="DF30" s="3">
        <v>33.770000000000003</v>
      </c>
      <c r="DG30" s="3">
        <v>33.770000000000003</v>
      </c>
      <c r="DH30" s="3">
        <v>33.770000000000003</v>
      </c>
      <c r="DI30" s="3">
        <v>33.770000000000003</v>
      </c>
      <c r="DJ30" s="3">
        <v>33.700000000000003</v>
      </c>
      <c r="DK30" s="3">
        <v>0</v>
      </c>
      <c r="DL30" s="3">
        <v>0</v>
      </c>
      <c r="DM30" s="3">
        <v>0</v>
      </c>
      <c r="DN30" s="3">
        <v>0</v>
      </c>
      <c r="DO30" s="3">
        <v>0</v>
      </c>
      <c r="DP30" s="3">
        <v>0</v>
      </c>
      <c r="DQ30" s="3">
        <v>0</v>
      </c>
      <c r="DR30" s="3">
        <v>0</v>
      </c>
      <c r="DS30" s="3">
        <v>0</v>
      </c>
      <c r="DT30" s="3">
        <v>0</v>
      </c>
      <c r="DU30" s="3">
        <v>0</v>
      </c>
      <c r="DV30" s="3">
        <v>0</v>
      </c>
      <c r="DW30" s="3">
        <v>29.04</v>
      </c>
      <c r="DX30" s="3">
        <v>29.04</v>
      </c>
      <c r="DY30" s="3">
        <v>29.04</v>
      </c>
      <c r="DZ30" s="3">
        <v>29.04</v>
      </c>
      <c r="EA30" s="3">
        <v>0</v>
      </c>
      <c r="EB30" s="3">
        <v>0</v>
      </c>
      <c r="EC30" s="3">
        <v>33.840000000000003</v>
      </c>
      <c r="ED30" s="3">
        <v>33.840000000000003</v>
      </c>
      <c r="EE30" s="3">
        <v>33.840000000000003</v>
      </c>
      <c r="EF30" s="3">
        <v>0</v>
      </c>
      <c r="EG30" s="3">
        <v>0</v>
      </c>
      <c r="EH30" s="3">
        <v>0</v>
      </c>
      <c r="EI30" s="3">
        <v>27.6</v>
      </c>
      <c r="EJ30" s="3">
        <v>27.6</v>
      </c>
      <c r="EK30" s="3">
        <v>27.6</v>
      </c>
      <c r="EL30" s="3">
        <v>27.6</v>
      </c>
      <c r="EM30" s="3">
        <v>27.6</v>
      </c>
      <c r="EN30" s="3">
        <v>28.87</v>
      </c>
      <c r="EO30" s="3">
        <v>28.87</v>
      </c>
      <c r="EP30" s="3">
        <v>28.43</v>
      </c>
      <c r="EQ30" s="3">
        <v>28.43</v>
      </c>
      <c r="ER30" s="3">
        <v>28.43</v>
      </c>
      <c r="ES30" s="3">
        <v>33.08</v>
      </c>
      <c r="ET30" s="3">
        <v>34.659999999999997</v>
      </c>
      <c r="EU30" s="3">
        <v>34.659999999999997</v>
      </c>
      <c r="EV30" s="3">
        <v>25.32</v>
      </c>
      <c r="EW30" s="3">
        <v>0</v>
      </c>
      <c r="EX30" s="3">
        <v>0</v>
      </c>
      <c r="EY30" s="3">
        <v>0</v>
      </c>
      <c r="EZ30" s="3">
        <v>0</v>
      </c>
      <c r="FA30" s="3">
        <v>0</v>
      </c>
      <c r="FB30" s="3">
        <v>0</v>
      </c>
      <c r="FC30" s="3">
        <v>0</v>
      </c>
      <c r="FD30" s="3">
        <v>0</v>
      </c>
      <c r="FE30" s="3">
        <v>0</v>
      </c>
      <c r="FF30" s="3">
        <v>0</v>
      </c>
      <c r="FG30" s="3">
        <v>0</v>
      </c>
      <c r="FH30" s="3">
        <v>0</v>
      </c>
      <c r="FI30" s="3">
        <v>0</v>
      </c>
      <c r="FJ30" s="3">
        <v>0</v>
      </c>
      <c r="FK30" s="3">
        <v>0</v>
      </c>
      <c r="FL30" s="7">
        <v>0</v>
      </c>
    </row>
    <row r="31" spans="1:168">
      <c r="A31" s="266" t="s">
        <v>96</v>
      </c>
      <c r="B31" s="3">
        <v>81.41</v>
      </c>
      <c r="C31" s="3">
        <v>81.41</v>
      </c>
      <c r="D31" s="3">
        <v>81.41</v>
      </c>
      <c r="E31" s="3">
        <v>81.41</v>
      </c>
      <c r="F31" s="3">
        <v>81.430000000000007</v>
      </c>
      <c r="G31" s="3">
        <v>75.94</v>
      </c>
      <c r="H31" s="3">
        <v>80.75</v>
      </c>
      <c r="I31" s="3">
        <v>80.75</v>
      </c>
      <c r="J31" s="3">
        <v>80.78</v>
      </c>
      <c r="K31" s="3">
        <v>80.78</v>
      </c>
      <c r="L31" s="3">
        <v>84.7</v>
      </c>
      <c r="M31" s="3">
        <v>84.7</v>
      </c>
      <c r="N31" s="3">
        <v>84.63</v>
      </c>
      <c r="O31" s="3">
        <v>84.63</v>
      </c>
      <c r="P31" s="3">
        <v>84.63</v>
      </c>
      <c r="Q31" s="3">
        <v>84.63</v>
      </c>
      <c r="R31" s="3">
        <v>84.8</v>
      </c>
      <c r="S31" s="3">
        <v>84.8</v>
      </c>
      <c r="T31" s="3">
        <v>84.8</v>
      </c>
      <c r="U31" s="3">
        <v>84.8</v>
      </c>
      <c r="V31" s="3">
        <v>84.8</v>
      </c>
      <c r="W31" s="3">
        <v>81.64</v>
      </c>
      <c r="X31" s="3">
        <v>86.03</v>
      </c>
      <c r="Y31" s="3">
        <v>86.03</v>
      </c>
      <c r="Z31" s="3">
        <v>86.03</v>
      </c>
      <c r="AA31" s="3">
        <v>86.03</v>
      </c>
      <c r="AB31" s="3">
        <v>86.32</v>
      </c>
      <c r="AC31" s="3">
        <v>86.32</v>
      </c>
      <c r="AD31" s="3">
        <v>100</v>
      </c>
      <c r="AE31" s="3">
        <v>100</v>
      </c>
      <c r="AF31" s="3">
        <v>100</v>
      </c>
      <c r="AG31" s="3">
        <v>100</v>
      </c>
      <c r="AH31" s="3">
        <v>99.9</v>
      </c>
      <c r="AI31" s="3">
        <v>99.9</v>
      </c>
      <c r="AJ31" s="3">
        <v>99.9</v>
      </c>
      <c r="AK31" s="3">
        <v>99.9</v>
      </c>
      <c r="AL31" s="3">
        <v>97.9</v>
      </c>
      <c r="AM31" s="3">
        <v>89.62</v>
      </c>
      <c r="AN31" s="3">
        <v>89.62</v>
      </c>
      <c r="AO31" s="3">
        <v>89.62</v>
      </c>
      <c r="AP31" s="3">
        <v>89.62</v>
      </c>
      <c r="AQ31" s="3">
        <v>90.96</v>
      </c>
      <c r="AR31" s="3">
        <v>91.83</v>
      </c>
      <c r="AS31" s="3">
        <v>31.3</v>
      </c>
      <c r="AT31" s="3">
        <v>31.39</v>
      </c>
      <c r="AU31" s="3">
        <v>33.65</v>
      </c>
      <c r="AV31" s="3">
        <v>33.700000000000003</v>
      </c>
      <c r="AW31" s="3">
        <v>33.4</v>
      </c>
      <c r="AX31" s="3">
        <v>31.98</v>
      </c>
      <c r="AY31" s="3">
        <v>31.98</v>
      </c>
      <c r="AZ31" s="3">
        <v>31.98</v>
      </c>
      <c r="BA31" s="3">
        <v>31.98</v>
      </c>
      <c r="BB31" s="3">
        <v>32.03</v>
      </c>
      <c r="BC31" s="3">
        <v>30.17</v>
      </c>
      <c r="BD31" s="3">
        <v>31.95</v>
      </c>
      <c r="BE31" s="3">
        <v>31.95</v>
      </c>
      <c r="BF31" s="3">
        <v>31.95</v>
      </c>
      <c r="BG31" s="3">
        <v>31.95</v>
      </c>
      <c r="BH31" s="3">
        <v>31.95</v>
      </c>
      <c r="BI31" s="3">
        <v>31.95</v>
      </c>
      <c r="BJ31" s="3">
        <v>31.95</v>
      </c>
      <c r="BK31" s="3">
        <v>31.95</v>
      </c>
      <c r="BL31" s="3">
        <v>28.2</v>
      </c>
      <c r="BM31" s="3">
        <v>32.11</v>
      </c>
      <c r="BN31" s="3">
        <v>32.11</v>
      </c>
      <c r="BO31" s="3">
        <v>32.11</v>
      </c>
      <c r="BP31" s="3">
        <v>32.11</v>
      </c>
      <c r="BQ31" s="3">
        <v>34.99</v>
      </c>
      <c r="BR31" s="3">
        <v>34.99</v>
      </c>
      <c r="BS31" s="3">
        <v>34.99</v>
      </c>
      <c r="BT31" s="3">
        <v>33.979999999999997</v>
      </c>
      <c r="BU31" s="3">
        <v>0</v>
      </c>
      <c r="BV31" s="3">
        <v>0</v>
      </c>
      <c r="BW31" s="3">
        <v>0</v>
      </c>
      <c r="BX31" s="3">
        <v>0</v>
      </c>
      <c r="BY31" s="3">
        <v>0</v>
      </c>
      <c r="BZ31" s="3">
        <v>0</v>
      </c>
      <c r="CA31" s="3">
        <v>33.36</v>
      </c>
      <c r="CB31" s="3">
        <v>31.43</v>
      </c>
      <c r="CC31" s="3">
        <v>31.43</v>
      </c>
      <c r="CD31" s="3">
        <v>35.82</v>
      </c>
      <c r="CE31" s="3">
        <v>0</v>
      </c>
      <c r="CF31" s="3">
        <v>0</v>
      </c>
      <c r="CG31" s="3">
        <v>0</v>
      </c>
      <c r="CH31" s="3">
        <v>0</v>
      </c>
      <c r="CI31" s="3">
        <v>34.82</v>
      </c>
      <c r="CJ31" s="3">
        <v>36.79</v>
      </c>
      <c r="CK31" s="3">
        <v>36.79</v>
      </c>
      <c r="CL31" s="3">
        <v>36.81</v>
      </c>
      <c r="CM31" s="3">
        <v>35.53</v>
      </c>
      <c r="CN31" s="3">
        <v>36.17</v>
      </c>
      <c r="CO31" s="3">
        <v>35.82</v>
      </c>
      <c r="CP31" s="3">
        <v>35.82</v>
      </c>
      <c r="CQ31" s="3">
        <v>34.54</v>
      </c>
      <c r="CR31" s="3">
        <v>34.53</v>
      </c>
      <c r="CS31" s="3">
        <v>33.83</v>
      </c>
      <c r="CT31" s="3">
        <v>34.54</v>
      </c>
      <c r="CU31" s="3">
        <v>37.28</v>
      </c>
      <c r="CV31" s="3">
        <v>37.28</v>
      </c>
      <c r="CW31" s="3">
        <v>37.28</v>
      </c>
      <c r="CX31" s="3">
        <v>37.28</v>
      </c>
      <c r="CY31" s="3">
        <v>37.130000000000003</v>
      </c>
      <c r="CZ31" s="3">
        <v>37.130000000000003</v>
      </c>
      <c r="DA31" s="3">
        <v>37.090000000000003</v>
      </c>
      <c r="DB31" s="3">
        <v>37.090000000000003</v>
      </c>
      <c r="DC31" s="3">
        <v>37.090000000000003</v>
      </c>
      <c r="DD31" s="3">
        <v>37.090000000000003</v>
      </c>
      <c r="DE31" s="3">
        <v>37.090000000000003</v>
      </c>
      <c r="DF31" s="3">
        <v>36.08</v>
      </c>
      <c r="DG31" s="3">
        <v>36.08</v>
      </c>
      <c r="DH31" s="3">
        <v>36.08</v>
      </c>
      <c r="DI31" s="3">
        <v>36.08</v>
      </c>
      <c r="DJ31" s="3">
        <v>36.619999999999997</v>
      </c>
      <c r="DK31" s="3">
        <v>36.840000000000003</v>
      </c>
      <c r="DL31" s="3">
        <v>36.840000000000003</v>
      </c>
      <c r="DM31" s="3">
        <v>36.840000000000003</v>
      </c>
      <c r="DN31" s="3">
        <v>36.840000000000003</v>
      </c>
      <c r="DO31" s="3">
        <v>37.159999999999997</v>
      </c>
      <c r="DP31" s="3">
        <v>37.159999999999997</v>
      </c>
      <c r="DQ31" s="3">
        <v>37.159999999999997</v>
      </c>
      <c r="DR31" s="3">
        <v>36.94</v>
      </c>
      <c r="DS31" s="3">
        <v>36.94</v>
      </c>
      <c r="DT31" s="3">
        <v>36.94</v>
      </c>
      <c r="DU31" s="3">
        <v>36.94</v>
      </c>
      <c r="DV31" s="3">
        <v>36.94</v>
      </c>
      <c r="DW31" s="3">
        <v>33.630000000000003</v>
      </c>
      <c r="DX31" s="3">
        <v>33.630000000000003</v>
      </c>
      <c r="DY31" s="3">
        <v>33.630000000000003</v>
      </c>
      <c r="DZ31" s="3">
        <v>33.630000000000003</v>
      </c>
      <c r="EA31" s="3">
        <v>37.04</v>
      </c>
      <c r="EB31" s="3">
        <v>37.04</v>
      </c>
      <c r="EC31" s="3">
        <v>36.56</v>
      </c>
      <c r="ED31" s="3">
        <v>36.56</v>
      </c>
      <c r="EE31" s="3">
        <v>36.56</v>
      </c>
      <c r="EF31" s="3">
        <v>38.35</v>
      </c>
      <c r="EG31" s="3">
        <v>38.35</v>
      </c>
      <c r="EH31" s="3">
        <v>38.35</v>
      </c>
      <c r="EI31" s="3">
        <v>34.840000000000003</v>
      </c>
      <c r="EJ31" s="3">
        <v>34.840000000000003</v>
      </c>
      <c r="EK31" s="3">
        <v>34.840000000000003</v>
      </c>
      <c r="EL31" s="3">
        <v>34.840000000000003</v>
      </c>
      <c r="EM31" s="3">
        <v>34.630000000000003</v>
      </c>
      <c r="EN31" s="3">
        <v>35.090000000000003</v>
      </c>
      <c r="EO31" s="3">
        <v>35.090000000000003</v>
      </c>
      <c r="EP31" s="3">
        <v>34.85</v>
      </c>
      <c r="EQ31" s="3">
        <v>34.85</v>
      </c>
      <c r="ER31" s="3">
        <v>34.85</v>
      </c>
      <c r="ES31" s="3">
        <v>33.46</v>
      </c>
      <c r="ET31" s="3">
        <v>34.729999999999997</v>
      </c>
      <c r="EU31" s="3">
        <v>34.729999999999997</v>
      </c>
      <c r="EV31" s="3">
        <v>33.15</v>
      </c>
      <c r="EW31" s="3">
        <v>34.22</v>
      </c>
      <c r="EX31" s="3">
        <v>34.22</v>
      </c>
      <c r="EY31" s="3">
        <v>34.22</v>
      </c>
      <c r="EZ31" s="3">
        <v>34.22</v>
      </c>
      <c r="FA31" s="3">
        <v>34.119999999999997</v>
      </c>
      <c r="FB31" s="3">
        <v>34.119999999999997</v>
      </c>
      <c r="FC31" s="3">
        <v>34.119999999999997</v>
      </c>
      <c r="FD31" s="3">
        <v>34.119999999999997</v>
      </c>
      <c r="FE31" s="3">
        <v>34.299999999999997</v>
      </c>
      <c r="FF31" s="3">
        <v>34.299999999999997</v>
      </c>
      <c r="FG31" s="3">
        <v>34.6</v>
      </c>
      <c r="FH31" s="3">
        <v>33.44</v>
      </c>
      <c r="FI31" s="3">
        <v>33.44</v>
      </c>
      <c r="FJ31" s="3">
        <v>33.44</v>
      </c>
      <c r="FK31" s="3">
        <v>33.44</v>
      </c>
      <c r="FL31" s="7">
        <v>35.08</v>
      </c>
    </row>
    <row r="32" spans="1:168">
      <c r="A32" s="266" t="s">
        <v>97</v>
      </c>
      <c r="B32" s="3">
        <v>81.41</v>
      </c>
      <c r="C32" s="3">
        <v>81.41</v>
      </c>
      <c r="D32" s="3">
        <v>81.41</v>
      </c>
      <c r="E32" s="3">
        <v>81.41</v>
      </c>
      <c r="F32" s="3">
        <v>81.430000000000007</v>
      </c>
      <c r="G32" s="3">
        <v>75.94</v>
      </c>
      <c r="H32" s="3">
        <v>80.75</v>
      </c>
      <c r="I32" s="3">
        <v>80.75</v>
      </c>
      <c r="J32" s="3">
        <v>80.78</v>
      </c>
      <c r="K32" s="3">
        <v>80.78</v>
      </c>
      <c r="L32" s="3">
        <v>84.7</v>
      </c>
      <c r="M32" s="3">
        <v>84.7</v>
      </c>
      <c r="N32" s="3">
        <v>84.63</v>
      </c>
      <c r="O32" s="3">
        <v>84.63</v>
      </c>
      <c r="P32" s="3">
        <v>84.63</v>
      </c>
      <c r="Q32" s="3">
        <v>84.63</v>
      </c>
      <c r="R32" s="3">
        <v>84.8</v>
      </c>
      <c r="S32" s="3">
        <v>84.8</v>
      </c>
      <c r="T32" s="3">
        <v>84.8</v>
      </c>
      <c r="U32" s="3">
        <v>84.8</v>
      </c>
      <c r="V32" s="3">
        <v>84.8</v>
      </c>
      <c r="W32" s="3">
        <v>81.64</v>
      </c>
      <c r="X32" s="3">
        <v>86.03</v>
      </c>
      <c r="Y32" s="3">
        <v>86.03</v>
      </c>
      <c r="Z32" s="3">
        <v>86.03</v>
      </c>
      <c r="AA32" s="3">
        <v>86.03</v>
      </c>
      <c r="AB32" s="3">
        <v>86.32</v>
      </c>
      <c r="AC32" s="3">
        <v>86.32</v>
      </c>
      <c r="AD32" s="3">
        <v>100</v>
      </c>
      <c r="AE32" s="3">
        <v>100</v>
      </c>
      <c r="AF32" s="3">
        <v>100</v>
      </c>
      <c r="AG32" s="3">
        <v>100</v>
      </c>
      <c r="AH32" s="3">
        <v>99.9</v>
      </c>
      <c r="AI32" s="3">
        <v>99.9</v>
      </c>
      <c r="AJ32" s="3">
        <v>99.9</v>
      </c>
      <c r="AK32" s="3">
        <v>99.9</v>
      </c>
      <c r="AL32" s="3">
        <v>97.9</v>
      </c>
      <c r="AM32" s="3">
        <v>89.62</v>
      </c>
      <c r="AN32" s="3">
        <v>89.62</v>
      </c>
      <c r="AO32" s="3">
        <v>89.62</v>
      </c>
      <c r="AP32" s="3">
        <v>89.62</v>
      </c>
      <c r="AQ32" s="3">
        <v>90.96</v>
      </c>
      <c r="AR32" s="3">
        <v>91.83</v>
      </c>
      <c r="AS32" s="3">
        <v>31.3</v>
      </c>
      <c r="AT32" s="3">
        <v>31.39</v>
      </c>
      <c r="AU32" s="3">
        <v>33.65</v>
      </c>
      <c r="AV32" s="3">
        <v>33.700000000000003</v>
      </c>
      <c r="AW32" s="3">
        <v>33.4</v>
      </c>
      <c r="AX32" s="3">
        <v>31.98</v>
      </c>
      <c r="AY32" s="3">
        <v>31.98</v>
      </c>
      <c r="AZ32" s="3">
        <v>31.98</v>
      </c>
      <c r="BA32" s="3">
        <v>31.98</v>
      </c>
      <c r="BB32" s="3">
        <v>32.03</v>
      </c>
      <c r="BC32" s="3">
        <v>30.17</v>
      </c>
      <c r="BD32" s="3">
        <v>31.95</v>
      </c>
      <c r="BE32" s="3">
        <v>31.95</v>
      </c>
      <c r="BF32" s="3">
        <v>31.95</v>
      </c>
      <c r="BG32" s="3">
        <v>31.95</v>
      </c>
      <c r="BH32" s="3">
        <v>31.95</v>
      </c>
      <c r="BI32" s="3">
        <v>31.95</v>
      </c>
      <c r="BJ32" s="3">
        <v>31.95</v>
      </c>
      <c r="BK32" s="3">
        <v>31.95</v>
      </c>
      <c r="BL32" s="3">
        <v>28.2</v>
      </c>
      <c r="BM32" s="3">
        <v>32.11</v>
      </c>
      <c r="BN32" s="3">
        <v>32.11</v>
      </c>
      <c r="BO32" s="3">
        <v>32.11</v>
      </c>
      <c r="BP32" s="3">
        <v>32.11</v>
      </c>
      <c r="BQ32" s="3">
        <v>34.99</v>
      </c>
      <c r="BR32" s="3">
        <v>34.99</v>
      </c>
      <c r="BS32" s="3">
        <v>34.99</v>
      </c>
      <c r="BT32" s="3">
        <v>33.979999999999997</v>
      </c>
      <c r="BU32" s="3">
        <v>0</v>
      </c>
      <c r="BV32" s="3">
        <v>0</v>
      </c>
      <c r="BW32" s="3">
        <v>0</v>
      </c>
      <c r="BX32" s="3">
        <v>0</v>
      </c>
      <c r="BY32" s="3">
        <v>0</v>
      </c>
      <c r="BZ32" s="3">
        <v>0</v>
      </c>
      <c r="CA32" s="3">
        <v>33.36</v>
      </c>
      <c r="CB32" s="3">
        <v>31.43</v>
      </c>
      <c r="CC32" s="3">
        <v>31.43</v>
      </c>
      <c r="CD32" s="3">
        <v>35.82</v>
      </c>
      <c r="CE32" s="3">
        <v>0</v>
      </c>
      <c r="CF32" s="3">
        <v>0</v>
      </c>
      <c r="CG32" s="3">
        <v>0</v>
      </c>
      <c r="CH32" s="3">
        <v>0</v>
      </c>
      <c r="CI32" s="3">
        <v>34.82</v>
      </c>
      <c r="CJ32" s="3">
        <v>36.79</v>
      </c>
      <c r="CK32" s="3">
        <v>36.79</v>
      </c>
      <c r="CL32" s="3">
        <v>36.81</v>
      </c>
      <c r="CM32" s="3">
        <v>35.53</v>
      </c>
      <c r="CN32" s="3">
        <v>36.17</v>
      </c>
      <c r="CO32" s="3">
        <v>35.82</v>
      </c>
      <c r="CP32" s="3">
        <v>35.82</v>
      </c>
      <c r="CQ32" s="3">
        <v>34.54</v>
      </c>
      <c r="CR32" s="3">
        <v>34.53</v>
      </c>
      <c r="CS32" s="3">
        <v>33.83</v>
      </c>
      <c r="CT32" s="3">
        <v>34.54</v>
      </c>
      <c r="CU32" s="3">
        <v>37.28</v>
      </c>
      <c r="CV32" s="3">
        <v>37.28</v>
      </c>
      <c r="CW32" s="3">
        <v>37.28</v>
      </c>
      <c r="CX32" s="3">
        <v>37.28</v>
      </c>
      <c r="CY32" s="3">
        <v>37.130000000000003</v>
      </c>
      <c r="CZ32" s="3">
        <v>37.130000000000003</v>
      </c>
      <c r="DA32" s="3">
        <v>37.090000000000003</v>
      </c>
      <c r="DB32" s="3">
        <v>37.090000000000003</v>
      </c>
      <c r="DC32" s="3">
        <v>37.090000000000003</v>
      </c>
      <c r="DD32" s="3">
        <v>37.090000000000003</v>
      </c>
      <c r="DE32" s="3">
        <v>37.090000000000003</v>
      </c>
      <c r="DF32" s="3">
        <v>36.08</v>
      </c>
      <c r="DG32" s="3">
        <v>36.08</v>
      </c>
      <c r="DH32" s="3">
        <v>36.08</v>
      </c>
      <c r="DI32" s="3">
        <v>36.08</v>
      </c>
      <c r="DJ32" s="3">
        <v>36.619999999999997</v>
      </c>
      <c r="DK32" s="3">
        <v>36.840000000000003</v>
      </c>
      <c r="DL32" s="3">
        <v>36.840000000000003</v>
      </c>
      <c r="DM32" s="3">
        <v>36.840000000000003</v>
      </c>
      <c r="DN32" s="3">
        <v>36.840000000000003</v>
      </c>
      <c r="DO32" s="3">
        <v>37.159999999999997</v>
      </c>
      <c r="DP32" s="3">
        <v>37.159999999999997</v>
      </c>
      <c r="DQ32" s="3">
        <v>37.159999999999997</v>
      </c>
      <c r="DR32" s="3">
        <v>36.94</v>
      </c>
      <c r="DS32" s="3">
        <v>36.94</v>
      </c>
      <c r="DT32" s="3">
        <v>36.94</v>
      </c>
      <c r="DU32" s="3">
        <v>36.94</v>
      </c>
      <c r="DV32" s="3">
        <v>36.94</v>
      </c>
      <c r="DW32" s="3">
        <v>33.630000000000003</v>
      </c>
      <c r="DX32" s="3">
        <v>33.630000000000003</v>
      </c>
      <c r="DY32" s="3">
        <v>33.630000000000003</v>
      </c>
      <c r="DZ32" s="3">
        <v>33.630000000000003</v>
      </c>
      <c r="EA32" s="3">
        <v>37.04</v>
      </c>
      <c r="EB32" s="3">
        <v>37.04</v>
      </c>
      <c r="EC32" s="3">
        <v>36.56</v>
      </c>
      <c r="ED32" s="3">
        <v>36.56</v>
      </c>
      <c r="EE32" s="3">
        <v>36.56</v>
      </c>
      <c r="EF32" s="3">
        <v>38.35</v>
      </c>
      <c r="EG32" s="3">
        <v>38.35</v>
      </c>
      <c r="EH32" s="3">
        <v>38.35</v>
      </c>
      <c r="EI32" s="3">
        <v>34.840000000000003</v>
      </c>
      <c r="EJ32" s="3">
        <v>34.840000000000003</v>
      </c>
      <c r="EK32" s="3">
        <v>34.840000000000003</v>
      </c>
      <c r="EL32" s="3">
        <v>34.840000000000003</v>
      </c>
      <c r="EM32" s="3">
        <v>34.630000000000003</v>
      </c>
      <c r="EN32" s="3">
        <v>35.090000000000003</v>
      </c>
      <c r="EO32" s="3">
        <v>35.090000000000003</v>
      </c>
      <c r="EP32" s="3">
        <v>34.85</v>
      </c>
      <c r="EQ32" s="3">
        <v>34.85</v>
      </c>
      <c r="ER32" s="3">
        <v>34.85</v>
      </c>
      <c r="ES32" s="3">
        <v>33.46</v>
      </c>
      <c r="ET32" s="3">
        <v>34.729999999999997</v>
      </c>
      <c r="EU32" s="3">
        <v>34.729999999999997</v>
      </c>
      <c r="EV32" s="3">
        <v>33.15</v>
      </c>
      <c r="EW32" s="3">
        <v>34.22</v>
      </c>
      <c r="EX32" s="3">
        <v>34.22</v>
      </c>
      <c r="EY32" s="3">
        <v>34.22</v>
      </c>
      <c r="EZ32" s="3">
        <v>34.22</v>
      </c>
      <c r="FA32" s="3">
        <v>34.119999999999997</v>
      </c>
      <c r="FB32" s="3">
        <v>34.119999999999997</v>
      </c>
      <c r="FC32" s="3">
        <v>34.119999999999997</v>
      </c>
      <c r="FD32" s="3">
        <v>34.119999999999997</v>
      </c>
      <c r="FE32" s="3">
        <v>34.299999999999997</v>
      </c>
      <c r="FF32" s="3">
        <v>34.299999999999997</v>
      </c>
      <c r="FG32" s="3">
        <v>34.6</v>
      </c>
      <c r="FH32" s="3">
        <v>33.44</v>
      </c>
      <c r="FI32" s="3">
        <v>33.44</v>
      </c>
      <c r="FJ32" s="3">
        <v>33.44</v>
      </c>
      <c r="FK32" s="3">
        <v>33.44</v>
      </c>
      <c r="FL32" s="7">
        <v>35.08</v>
      </c>
    </row>
    <row r="33" spans="1:168">
      <c r="A33" s="266" t="s">
        <v>98</v>
      </c>
      <c r="B33" s="3">
        <v>81.41</v>
      </c>
      <c r="C33" s="3">
        <v>81.41</v>
      </c>
      <c r="D33" s="3">
        <v>81.41</v>
      </c>
      <c r="E33" s="3">
        <v>81.41</v>
      </c>
      <c r="F33" s="3">
        <v>81.430000000000007</v>
      </c>
      <c r="G33" s="3">
        <v>75.94</v>
      </c>
      <c r="H33" s="3">
        <v>80.75</v>
      </c>
      <c r="I33" s="3">
        <v>80.75</v>
      </c>
      <c r="J33" s="3">
        <v>80.78</v>
      </c>
      <c r="K33" s="3">
        <v>80.78</v>
      </c>
      <c r="L33" s="3">
        <v>84.7</v>
      </c>
      <c r="M33" s="3">
        <v>84.7</v>
      </c>
      <c r="N33" s="3">
        <v>84.63</v>
      </c>
      <c r="O33" s="3">
        <v>84.63</v>
      </c>
      <c r="P33" s="3">
        <v>84.63</v>
      </c>
      <c r="Q33" s="3">
        <v>84.63</v>
      </c>
      <c r="R33" s="3">
        <v>84.8</v>
      </c>
      <c r="S33" s="3">
        <v>84.8</v>
      </c>
      <c r="T33" s="3">
        <v>84.8</v>
      </c>
      <c r="U33" s="3">
        <v>84.8</v>
      </c>
      <c r="V33" s="3">
        <v>84.8</v>
      </c>
      <c r="W33" s="3">
        <v>81.64</v>
      </c>
      <c r="X33" s="3">
        <v>86.03</v>
      </c>
      <c r="Y33" s="3">
        <v>86.03</v>
      </c>
      <c r="Z33" s="3">
        <v>86.03</v>
      </c>
      <c r="AA33" s="3">
        <v>86.03</v>
      </c>
      <c r="AB33" s="3">
        <v>86.32</v>
      </c>
      <c r="AC33" s="3">
        <v>86.32</v>
      </c>
      <c r="AD33" s="3">
        <v>100</v>
      </c>
      <c r="AE33" s="3">
        <v>100</v>
      </c>
      <c r="AF33" s="3">
        <v>100</v>
      </c>
      <c r="AG33" s="3">
        <v>100</v>
      </c>
      <c r="AH33" s="3">
        <v>99.9</v>
      </c>
      <c r="AI33" s="3">
        <v>99.9</v>
      </c>
      <c r="AJ33" s="3">
        <v>99.9</v>
      </c>
      <c r="AK33" s="3">
        <v>99.9</v>
      </c>
      <c r="AL33" s="3">
        <v>97.9</v>
      </c>
      <c r="AM33" s="3">
        <v>89.62</v>
      </c>
      <c r="AN33" s="3">
        <v>89.62</v>
      </c>
      <c r="AO33" s="3">
        <v>89.62</v>
      </c>
      <c r="AP33" s="3">
        <v>89.62</v>
      </c>
      <c r="AQ33" s="3">
        <v>90.96</v>
      </c>
      <c r="AR33" s="3">
        <v>91.83</v>
      </c>
      <c r="AS33" s="3">
        <v>31.3</v>
      </c>
      <c r="AT33" s="3">
        <v>31.39</v>
      </c>
      <c r="AU33" s="3">
        <v>33.65</v>
      </c>
      <c r="AV33" s="3">
        <v>33.700000000000003</v>
      </c>
      <c r="AW33" s="3">
        <v>33.4</v>
      </c>
      <c r="AX33" s="3">
        <v>31.98</v>
      </c>
      <c r="AY33" s="3">
        <v>31.98</v>
      </c>
      <c r="AZ33" s="3">
        <v>31.98</v>
      </c>
      <c r="BA33" s="3">
        <v>31.98</v>
      </c>
      <c r="BB33" s="3">
        <v>32.03</v>
      </c>
      <c r="BC33" s="3">
        <v>30.17</v>
      </c>
      <c r="BD33" s="3">
        <v>31.95</v>
      </c>
      <c r="BE33" s="3">
        <v>31.95</v>
      </c>
      <c r="BF33" s="3">
        <v>31.95</v>
      </c>
      <c r="BG33" s="3">
        <v>31.95</v>
      </c>
      <c r="BH33" s="3">
        <v>31.95</v>
      </c>
      <c r="BI33" s="3">
        <v>31.95</v>
      </c>
      <c r="BJ33" s="3">
        <v>31.95</v>
      </c>
      <c r="BK33" s="3">
        <v>31.95</v>
      </c>
      <c r="BL33" s="3">
        <v>28.2</v>
      </c>
      <c r="BM33" s="3">
        <v>32.11</v>
      </c>
      <c r="BN33" s="3">
        <v>32.11</v>
      </c>
      <c r="BO33" s="3">
        <v>32.11</v>
      </c>
      <c r="BP33" s="3">
        <v>32.11</v>
      </c>
      <c r="BQ33" s="3">
        <v>34.99</v>
      </c>
      <c r="BR33" s="3">
        <v>34.99</v>
      </c>
      <c r="BS33" s="3">
        <v>34.99</v>
      </c>
      <c r="BT33" s="3">
        <v>33.979999999999997</v>
      </c>
      <c r="BU33" s="3">
        <v>0</v>
      </c>
      <c r="BV33" s="3">
        <v>0</v>
      </c>
      <c r="BW33" s="3">
        <v>0</v>
      </c>
      <c r="BX33" s="3">
        <v>0</v>
      </c>
      <c r="BY33" s="3">
        <v>0</v>
      </c>
      <c r="BZ33" s="3">
        <v>0</v>
      </c>
      <c r="CA33" s="3">
        <v>33.36</v>
      </c>
      <c r="CB33" s="3">
        <v>31.43</v>
      </c>
      <c r="CC33" s="3">
        <v>31.43</v>
      </c>
      <c r="CD33" s="3">
        <v>35.82</v>
      </c>
      <c r="CE33" s="3">
        <v>0</v>
      </c>
      <c r="CF33" s="3">
        <v>0</v>
      </c>
      <c r="CG33" s="3">
        <v>0</v>
      </c>
      <c r="CH33" s="3">
        <v>0</v>
      </c>
      <c r="CI33" s="3">
        <v>34.82</v>
      </c>
      <c r="CJ33" s="3">
        <v>36.79</v>
      </c>
      <c r="CK33" s="3">
        <v>36.79</v>
      </c>
      <c r="CL33" s="3">
        <v>36.81</v>
      </c>
      <c r="CM33" s="3">
        <v>35.53</v>
      </c>
      <c r="CN33" s="3">
        <v>36.17</v>
      </c>
      <c r="CO33" s="3">
        <v>35.82</v>
      </c>
      <c r="CP33" s="3">
        <v>35.82</v>
      </c>
      <c r="CQ33" s="3">
        <v>34.54</v>
      </c>
      <c r="CR33" s="3">
        <v>34.53</v>
      </c>
      <c r="CS33" s="3">
        <v>33.83</v>
      </c>
      <c r="CT33" s="3">
        <v>34.54</v>
      </c>
      <c r="CU33" s="3">
        <v>37.28</v>
      </c>
      <c r="CV33" s="3">
        <v>37.28</v>
      </c>
      <c r="CW33" s="3">
        <v>37.28</v>
      </c>
      <c r="CX33" s="3">
        <v>37.28</v>
      </c>
      <c r="CY33" s="3">
        <v>37.130000000000003</v>
      </c>
      <c r="CZ33" s="3">
        <v>37.130000000000003</v>
      </c>
      <c r="DA33" s="3">
        <v>37.090000000000003</v>
      </c>
      <c r="DB33" s="3">
        <v>37.090000000000003</v>
      </c>
      <c r="DC33" s="3">
        <v>37.090000000000003</v>
      </c>
      <c r="DD33" s="3">
        <v>37.090000000000003</v>
      </c>
      <c r="DE33" s="3">
        <v>37.090000000000003</v>
      </c>
      <c r="DF33" s="3">
        <v>36.08</v>
      </c>
      <c r="DG33" s="3">
        <v>36.08</v>
      </c>
      <c r="DH33" s="3">
        <v>36.08</v>
      </c>
      <c r="DI33" s="3">
        <v>36.08</v>
      </c>
      <c r="DJ33" s="3">
        <v>36.619999999999997</v>
      </c>
      <c r="DK33" s="3">
        <v>36.840000000000003</v>
      </c>
      <c r="DL33" s="3">
        <v>36.840000000000003</v>
      </c>
      <c r="DM33" s="3">
        <v>36.840000000000003</v>
      </c>
      <c r="DN33" s="3">
        <v>36.840000000000003</v>
      </c>
      <c r="DO33" s="3">
        <v>37.159999999999997</v>
      </c>
      <c r="DP33" s="3">
        <v>37.159999999999997</v>
      </c>
      <c r="DQ33" s="3">
        <v>37.159999999999997</v>
      </c>
      <c r="DR33" s="3">
        <v>36.94</v>
      </c>
      <c r="DS33" s="3">
        <v>36.94</v>
      </c>
      <c r="DT33" s="3">
        <v>36.94</v>
      </c>
      <c r="DU33" s="3">
        <v>36.94</v>
      </c>
      <c r="DV33" s="3">
        <v>36.94</v>
      </c>
      <c r="DW33" s="3">
        <v>33.630000000000003</v>
      </c>
      <c r="DX33" s="3">
        <v>33.630000000000003</v>
      </c>
      <c r="DY33" s="3">
        <v>33.630000000000003</v>
      </c>
      <c r="DZ33" s="3">
        <v>33.630000000000003</v>
      </c>
      <c r="EA33" s="3">
        <v>37.04</v>
      </c>
      <c r="EB33" s="3">
        <v>37.04</v>
      </c>
      <c r="EC33" s="3">
        <v>36.56</v>
      </c>
      <c r="ED33" s="3">
        <v>36.56</v>
      </c>
      <c r="EE33" s="3">
        <v>36.56</v>
      </c>
      <c r="EF33" s="3">
        <v>38.35</v>
      </c>
      <c r="EG33" s="3">
        <v>38.35</v>
      </c>
      <c r="EH33" s="3">
        <v>38.35</v>
      </c>
      <c r="EI33" s="3">
        <v>34.840000000000003</v>
      </c>
      <c r="EJ33" s="3">
        <v>34.840000000000003</v>
      </c>
      <c r="EK33" s="3">
        <v>34.840000000000003</v>
      </c>
      <c r="EL33" s="3">
        <v>34.840000000000003</v>
      </c>
      <c r="EM33" s="3">
        <v>34.630000000000003</v>
      </c>
      <c r="EN33" s="3">
        <v>35.090000000000003</v>
      </c>
      <c r="EO33" s="3">
        <v>35.090000000000003</v>
      </c>
      <c r="EP33" s="3">
        <v>34.85</v>
      </c>
      <c r="EQ33" s="3">
        <v>34.85</v>
      </c>
      <c r="ER33" s="3">
        <v>34.85</v>
      </c>
      <c r="ES33" s="3">
        <v>33.46</v>
      </c>
      <c r="ET33" s="3">
        <v>34.729999999999997</v>
      </c>
      <c r="EU33" s="3">
        <v>34.729999999999997</v>
      </c>
      <c r="EV33" s="3">
        <v>33.15</v>
      </c>
      <c r="EW33" s="3">
        <v>34.22</v>
      </c>
      <c r="EX33" s="3">
        <v>34.22</v>
      </c>
      <c r="EY33" s="3">
        <v>34.22</v>
      </c>
      <c r="EZ33" s="3">
        <v>34.22</v>
      </c>
      <c r="FA33" s="3">
        <v>34.119999999999997</v>
      </c>
      <c r="FB33" s="3">
        <v>34.119999999999997</v>
      </c>
      <c r="FC33" s="3">
        <v>34.119999999999997</v>
      </c>
      <c r="FD33" s="3">
        <v>34.119999999999997</v>
      </c>
      <c r="FE33" s="3">
        <v>34.299999999999997</v>
      </c>
      <c r="FF33" s="3">
        <v>34.299999999999997</v>
      </c>
      <c r="FG33" s="3">
        <v>34.6</v>
      </c>
      <c r="FH33" s="3">
        <v>33.44</v>
      </c>
      <c r="FI33" s="3">
        <v>33.44</v>
      </c>
      <c r="FJ33" s="3">
        <v>33.44</v>
      </c>
      <c r="FK33" s="3">
        <v>33.44</v>
      </c>
      <c r="FL33" s="7">
        <v>35.08</v>
      </c>
    </row>
    <row r="34" spans="1:168">
      <c r="A34" s="266" t="s">
        <v>99</v>
      </c>
      <c r="B34" s="3">
        <v>81.41</v>
      </c>
      <c r="C34" s="3">
        <v>81.41</v>
      </c>
      <c r="D34" s="3">
        <v>81.41</v>
      </c>
      <c r="E34" s="3">
        <v>81.41</v>
      </c>
      <c r="F34" s="3">
        <v>81.430000000000007</v>
      </c>
      <c r="G34" s="3">
        <v>75.94</v>
      </c>
      <c r="H34" s="3">
        <v>80.75</v>
      </c>
      <c r="I34" s="3">
        <v>80.75</v>
      </c>
      <c r="J34" s="3">
        <v>80.78</v>
      </c>
      <c r="K34" s="3">
        <v>80.78</v>
      </c>
      <c r="L34" s="3">
        <v>84.7</v>
      </c>
      <c r="M34" s="3">
        <v>84.7</v>
      </c>
      <c r="N34" s="3">
        <v>84.63</v>
      </c>
      <c r="O34" s="3">
        <v>84.63</v>
      </c>
      <c r="P34" s="3">
        <v>84.63</v>
      </c>
      <c r="Q34" s="3">
        <v>84.63</v>
      </c>
      <c r="R34" s="3">
        <v>84.8</v>
      </c>
      <c r="S34" s="3">
        <v>84.8</v>
      </c>
      <c r="T34" s="3">
        <v>84.8</v>
      </c>
      <c r="U34" s="3">
        <v>84.8</v>
      </c>
      <c r="V34" s="3">
        <v>84.8</v>
      </c>
      <c r="W34" s="3">
        <v>81.64</v>
      </c>
      <c r="X34" s="3">
        <v>86.03</v>
      </c>
      <c r="Y34" s="3">
        <v>86.03</v>
      </c>
      <c r="Z34" s="3">
        <v>86.03</v>
      </c>
      <c r="AA34" s="3">
        <v>86.03</v>
      </c>
      <c r="AB34" s="3">
        <v>86.32</v>
      </c>
      <c r="AC34" s="3">
        <v>86.32</v>
      </c>
      <c r="AD34" s="3">
        <v>100</v>
      </c>
      <c r="AE34" s="3">
        <v>100</v>
      </c>
      <c r="AF34" s="3">
        <v>100</v>
      </c>
      <c r="AG34" s="3">
        <v>100</v>
      </c>
      <c r="AH34" s="3">
        <v>99.9</v>
      </c>
      <c r="AI34" s="3">
        <v>99.9</v>
      </c>
      <c r="AJ34" s="3">
        <v>99.9</v>
      </c>
      <c r="AK34" s="3">
        <v>99.9</v>
      </c>
      <c r="AL34" s="3">
        <v>97.9</v>
      </c>
      <c r="AM34" s="3">
        <v>89.62</v>
      </c>
      <c r="AN34" s="3">
        <v>89.62</v>
      </c>
      <c r="AO34" s="3">
        <v>89.62</v>
      </c>
      <c r="AP34" s="3">
        <v>89.62</v>
      </c>
      <c r="AQ34" s="3">
        <v>90.96</v>
      </c>
      <c r="AR34" s="3">
        <v>91.83</v>
      </c>
      <c r="AS34" s="3">
        <v>31.3</v>
      </c>
      <c r="AT34" s="3">
        <v>31.39</v>
      </c>
      <c r="AU34" s="3">
        <v>33.65</v>
      </c>
      <c r="AV34" s="3">
        <v>33.700000000000003</v>
      </c>
      <c r="AW34" s="3">
        <v>33.4</v>
      </c>
      <c r="AX34" s="3">
        <v>31.98</v>
      </c>
      <c r="AY34" s="3">
        <v>31.98</v>
      </c>
      <c r="AZ34" s="3">
        <v>31.98</v>
      </c>
      <c r="BA34" s="3">
        <v>31.98</v>
      </c>
      <c r="BB34" s="3">
        <v>32.03</v>
      </c>
      <c r="BC34" s="3">
        <v>30.17</v>
      </c>
      <c r="BD34" s="3">
        <v>31.95</v>
      </c>
      <c r="BE34" s="3">
        <v>31.95</v>
      </c>
      <c r="BF34" s="3">
        <v>31.95</v>
      </c>
      <c r="BG34" s="3">
        <v>31.95</v>
      </c>
      <c r="BH34" s="3">
        <v>31.95</v>
      </c>
      <c r="BI34" s="3">
        <v>31.95</v>
      </c>
      <c r="BJ34" s="3">
        <v>31.95</v>
      </c>
      <c r="BK34" s="3">
        <v>31.95</v>
      </c>
      <c r="BL34" s="3">
        <v>28.2</v>
      </c>
      <c r="BM34" s="3">
        <v>32.11</v>
      </c>
      <c r="BN34" s="3">
        <v>32.11</v>
      </c>
      <c r="BO34" s="3">
        <v>32.11</v>
      </c>
      <c r="BP34" s="3">
        <v>32.11</v>
      </c>
      <c r="BQ34" s="3">
        <v>34.99</v>
      </c>
      <c r="BR34" s="3">
        <v>34.99</v>
      </c>
      <c r="BS34" s="3">
        <v>34.99</v>
      </c>
      <c r="BT34" s="3">
        <v>33.979999999999997</v>
      </c>
      <c r="BU34" s="3">
        <v>0</v>
      </c>
      <c r="BV34" s="3">
        <v>0</v>
      </c>
      <c r="BW34" s="3">
        <v>0</v>
      </c>
      <c r="BX34" s="3">
        <v>0</v>
      </c>
      <c r="BY34" s="3">
        <v>0</v>
      </c>
      <c r="BZ34" s="3">
        <v>0</v>
      </c>
      <c r="CA34" s="3">
        <v>33.36</v>
      </c>
      <c r="CB34" s="3">
        <v>31.43</v>
      </c>
      <c r="CC34" s="3">
        <v>31.43</v>
      </c>
      <c r="CD34" s="3">
        <v>35.82</v>
      </c>
      <c r="CE34" s="3">
        <v>0</v>
      </c>
      <c r="CF34" s="3">
        <v>0</v>
      </c>
      <c r="CG34" s="3">
        <v>0</v>
      </c>
      <c r="CH34" s="3">
        <v>0</v>
      </c>
      <c r="CI34" s="3">
        <v>34.82</v>
      </c>
      <c r="CJ34" s="3">
        <v>36.79</v>
      </c>
      <c r="CK34" s="3">
        <v>36.79</v>
      </c>
      <c r="CL34" s="3">
        <v>36.81</v>
      </c>
      <c r="CM34" s="3">
        <v>35.53</v>
      </c>
      <c r="CN34" s="3">
        <v>36.17</v>
      </c>
      <c r="CO34" s="3">
        <v>35.82</v>
      </c>
      <c r="CP34" s="3">
        <v>35.82</v>
      </c>
      <c r="CQ34" s="3">
        <v>34.54</v>
      </c>
      <c r="CR34" s="3">
        <v>34.53</v>
      </c>
      <c r="CS34" s="3">
        <v>33.83</v>
      </c>
      <c r="CT34" s="3">
        <v>34.54</v>
      </c>
      <c r="CU34" s="3">
        <v>37.28</v>
      </c>
      <c r="CV34" s="3">
        <v>37.28</v>
      </c>
      <c r="CW34" s="3">
        <v>37.28</v>
      </c>
      <c r="CX34" s="3">
        <v>37.28</v>
      </c>
      <c r="CY34" s="3">
        <v>37.130000000000003</v>
      </c>
      <c r="CZ34" s="3">
        <v>37.130000000000003</v>
      </c>
      <c r="DA34" s="3">
        <v>37.090000000000003</v>
      </c>
      <c r="DB34" s="3">
        <v>37.090000000000003</v>
      </c>
      <c r="DC34" s="3">
        <v>37.090000000000003</v>
      </c>
      <c r="DD34" s="3">
        <v>37.090000000000003</v>
      </c>
      <c r="DE34" s="3">
        <v>37.090000000000003</v>
      </c>
      <c r="DF34" s="3">
        <v>36.08</v>
      </c>
      <c r="DG34" s="3">
        <v>36.08</v>
      </c>
      <c r="DH34" s="3">
        <v>36.08</v>
      </c>
      <c r="DI34" s="3">
        <v>36.08</v>
      </c>
      <c r="DJ34" s="3">
        <v>36.619999999999997</v>
      </c>
      <c r="DK34" s="3">
        <v>36.840000000000003</v>
      </c>
      <c r="DL34" s="3">
        <v>36.840000000000003</v>
      </c>
      <c r="DM34" s="3">
        <v>36.840000000000003</v>
      </c>
      <c r="DN34" s="3">
        <v>36.840000000000003</v>
      </c>
      <c r="DO34" s="3">
        <v>37.159999999999997</v>
      </c>
      <c r="DP34" s="3">
        <v>37.159999999999997</v>
      </c>
      <c r="DQ34" s="3">
        <v>37.159999999999997</v>
      </c>
      <c r="DR34" s="3">
        <v>36.94</v>
      </c>
      <c r="DS34" s="3">
        <v>36.94</v>
      </c>
      <c r="DT34" s="3">
        <v>36.94</v>
      </c>
      <c r="DU34" s="3">
        <v>36.94</v>
      </c>
      <c r="DV34" s="3">
        <v>36.94</v>
      </c>
      <c r="DW34" s="3">
        <v>33.630000000000003</v>
      </c>
      <c r="DX34" s="3">
        <v>33.630000000000003</v>
      </c>
      <c r="DY34" s="3">
        <v>33.630000000000003</v>
      </c>
      <c r="DZ34" s="3">
        <v>33.630000000000003</v>
      </c>
      <c r="EA34" s="3">
        <v>37.04</v>
      </c>
      <c r="EB34" s="3">
        <v>37.04</v>
      </c>
      <c r="EC34" s="3">
        <v>36.56</v>
      </c>
      <c r="ED34" s="3">
        <v>36.56</v>
      </c>
      <c r="EE34" s="3">
        <v>36.56</v>
      </c>
      <c r="EF34" s="3">
        <v>38.35</v>
      </c>
      <c r="EG34" s="3">
        <v>38.35</v>
      </c>
      <c r="EH34" s="3">
        <v>38.35</v>
      </c>
      <c r="EI34" s="3">
        <v>34.840000000000003</v>
      </c>
      <c r="EJ34" s="3">
        <v>34.840000000000003</v>
      </c>
      <c r="EK34" s="3">
        <v>34.840000000000003</v>
      </c>
      <c r="EL34" s="3">
        <v>34.840000000000003</v>
      </c>
      <c r="EM34" s="3">
        <v>34.630000000000003</v>
      </c>
      <c r="EN34" s="3">
        <v>35.090000000000003</v>
      </c>
      <c r="EO34" s="3">
        <v>35.090000000000003</v>
      </c>
      <c r="EP34" s="3">
        <v>34.85</v>
      </c>
      <c r="EQ34" s="3">
        <v>34.85</v>
      </c>
      <c r="ER34" s="3">
        <v>34.85</v>
      </c>
      <c r="ES34" s="3">
        <v>33.46</v>
      </c>
      <c r="ET34" s="3">
        <v>34.729999999999997</v>
      </c>
      <c r="EU34" s="3">
        <v>34.729999999999997</v>
      </c>
      <c r="EV34" s="3">
        <v>33.15</v>
      </c>
      <c r="EW34" s="3">
        <v>34.22</v>
      </c>
      <c r="EX34" s="3">
        <v>34.22</v>
      </c>
      <c r="EY34" s="3">
        <v>34.22</v>
      </c>
      <c r="EZ34" s="3">
        <v>34.22</v>
      </c>
      <c r="FA34" s="3">
        <v>34.119999999999997</v>
      </c>
      <c r="FB34" s="3">
        <v>34.119999999999997</v>
      </c>
      <c r="FC34" s="3">
        <v>34.119999999999997</v>
      </c>
      <c r="FD34" s="3">
        <v>34.119999999999997</v>
      </c>
      <c r="FE34" s="3">
        <v>34.299999999999997</v>
      </c>
      <c r="FF34" s="3">
        <v>34.299999999999997</v>
      </c>
      <c r="FG34" s="3">
        <v>34.6</v>
      </c>
      <c r="FH34" s="3">
        <v>33.44</v>
      </c>
      <c r="FI34" s="3">
        <v>33.44</v>
      </c>
      <c r="FJ34" s="3">
        <v>33.44</v>
      </c>
      <c r="FK34" s="3">
        <v>33.44</v>
      </c>
      <c r="FL34" s="7">
        <v>35.08</v>
      </c>
    </row>
    <row r="35" spans="1:168">
      <c r="A35" s="266" t="s">
        <v>100</v>
      </c>
      <c r="B35" s="3">
        <v>81.39</v>
      </c>
      <c r="C35" s="3">
        <v>81.39</v>
      </c>
      <c r="D35" s="3">
        <v>81.39</v>
      </c>
      <c r="E35" s="3">
        <v>81.39</v>
      </c>
      <c r="F35" s="3">
        <v>81.400000000000006</v>
      </c>
      <c r="G35" s="3">
        <v>75.94</v>
      </c>
      <c r="H35" s="3">
        <v>80.72</v>
      </c>
      <c r="I35" s="3">
        <v>80.72</v>
      </c>
      <c r="J35" s="3">
        <v>80.75</v>
      </c>
      <c r="K35" s="3">
        <v>80.75</v>
      </c>
      <c r="L35" s="3">
        <v>84.73</v>
      </c>
      <c r="M35" s="3">
        <v>84.73</v>
      </c>
      <c r="N35" s="3">
        <v>84.63</v>
      </c>
      <c r="O35" s="3">
        <v>84.63</v>
      </c>
      <c r="P35" s="3">
        <v>84.63</v>
      </c>
      <c r="Q35" s="3">
        <v>84.63</v>
      </c>
      <c r="R35" s="3">
        <v>84.8</v>
      </c>
      <c r="S35" s="3">
        <v>84.8</v>
      </c>
      <c r="T35" s="3">
        <v>84.8</v>
      </c>
      <c r="U35" s="3">
        <v>84.8</v>
      </c>
      <c r="V35" s="3">
        <v>84.8</v>
      </c>
      <c r="W35" s="3">
        <v>81.64</v>
      </c>
      <c r="X35" s="3">
        <v>86.03</v>
      </c>
      <c r="Y35" s="3">
        <v>86.03</v>
      </c>
      <c r="Z35" s="3">
        <v>86.03</v>
      </c>
      <c r="AA35" s="3">
        <v>86.03</v>
      </c>
      <c r="AB35" s="3">
        <v>86.32</v>
      </c>
      <c r="AC35" s="3">
        <v>86.32</v>
      </c>
      <c r="AD35" s="3">
        <v>99.9</v>
      </c>
      <c r="AE35" s="3">
        <v>99.9</v>
      </c>
      <c r="AF35" s="3">
        <v>99.9</v>
      </c>
      <c r="AG35" s="3">
        <v>99.9</v>
      </c>
      <c r="AH35" s="3">
        <v>100</v>
      </c>
      <c r="AI35" s="3">
        <v>100</v>
      </c>
      <c r="AJ35" s="3">
        <v>100</v>
      </c>
      <c r="AK35" s="3">
        <v>100</v>
      </c>
      <c r="AL35" s="3">
        <v>97.9</v>
      </c>
      <c r="AM35" s="3">
        <v>89.62</v>
      </c>
      <c r="AN35" s="3">
        <v>89.62</v>
      </c>
      <c r="AO35" s="3">
        <v>89.62</v>
      </c>
      <c r="AP35" s="3">
        <v>89.62</v>
      </c>
      <c r="AQ35" s="3">
        <v>90.96</v>
      </c>
      <c r="AR35" s="3">
        <v>91.83</v>
      </c>
      <c r="AS35" s="3">
        <v>31.4</v>
      </c>
      <c r="AT35" s="3">
        <v>31.42</v>
      </c>
      <c r="AU35" s="3">
        <v>33.700000000000003</v>
      </c>
      <c r="AV35" s="3">
        <v>33.76</v>
      </c>
      <c r="AW35" s="3">
        <v>33.450000000000003</v>
      </c>
      <c r="AX35" s="3">
        <v>31.98</v>
      </c>
      <c r="AY35" s="3">
        <v>31.98</v>
      </c>
      <c r="AZ35" s="3">
        <v>31.98</v>
      </c>
      <c r="BA35" s="3">
        <v>31.98</v>
      </c>
      <c r="BB35" s="3">
        <v>32.03</v>
      </c>
      <c r="BC35" s="3">
        <v>30.17</v>
      </c>
      <c r="BD35" s="3">
        <v>31.95</v>
      </c>
      <c r="BE35" s="3">
        <v>31.95</v>
      </c>
      <c r="BF35" s="3">
        <v>31.95</v>
      </c>
      <c r="BG35" s="3">
        <v>31.95</v>
      </c>
      <c r="BH35" s="3">
        <v>31.95</v>
      </c>
      <c r="BI35" s="3">
        <v>31.95</v>
      </c>
      <c r="BJ35" s="3">
        <v>31.95</v>
      </c>
      <c r="BK35" s="3">
        <v>31.95</v>
      </c>
      <c r="BL35" s="3">
        <v>28.13</v>
      </c>
      <c r="BM35" s="3">
        <v>32.11</v>
      </c>
      <c r="BN35" s="3">
        <v>32.11</v>
      </c>
      <c r="BO35" s="3">
        <v>32.11</v>
      </c>
      <c r="BP35" s="3">
        <v>32.11</v>
      </c>
      <c r="BQ35" s="3">
        <v>34.99</v>
      </c>
      <c r="BR35" s="3">
        <v>34.99</v>
      </c>
      <c r="BS35" s="3">
        <v>34.99</v>
      </c>
      <c r="BT35" s="3">
        <v>33.979999999999997</v>
      </c>
      <c r="BU35" s="3">
        <v>0</v>
      </c>
      <c r="BV35" s="3">
        <v>0</v>
      </c>
      <c r="BW35" s="3">
        <v>0</v>
      </c>
      <c r="BX35" s="3">
        <v>0</v>
      </c>
      <c r="BY35" s="3">
        <v>0</v>
      </c>
      <c r="BZ35" s="3">
        <v>0</v>
      </c>
      <c r="CA35" s="3">
        <v>33.4</v>
      </c>
      <c r="CB35" s="3">
        <v>31.43</v>
      </c>
      <c r="CC35" s="3">
        <v>31.43</v>
      </c>
      <c r="CD35" s="3">
        <v>35.880000000000003</v>
      </c>
      <c r="CE35" s="3">
        <v>0</v>
      </c>
      <c r="CF35" s="3">
        <v>0</v>
      </c>
      <c r="CG35" s="3">
        <v>0</v>
      </c>
      <c r="CH35" s="3">
        <v>0</v>
      </c>
      <c r="CI35" s="3">
        <v>34.82</v>
      </c>
      <c r="CJ35" s="3">
        <v>36.79</v>
      </c>
      <c r="CK35" s="3">
        <v>36.79</v>
      </c>
      <c r="CL35" s="3">
        <v>36.81</v>
      </c>
      <c r="CM35" s="3">
        <v>35.56</v>
      </c>
      <c r="CN35" s="3">
        <v>36.200000000000003</v>
      </c>
      <c r="CO35" s="3">
        <v>35.89</v>
      </c>
      <c r="CP35" s="3">
        <v>35.89</v>
      </c>
      <c r="CQ35" s="3">
        <v>34.57</v>
      </c>
      <c r="CR35" s="3">
        <v>34.56</v>
      </c>
      <c r="CS35" s="3">
        <v>33.869999999999997</v>
      </c>
      <c r="CT35" s="3">
        <v>34.57</v>
      </c>
      <c r="CU35" s="3">
        <v>37.28</v>
      </c>
      <c r="CV35" s="3">
        <v>37.28</v>
      </c>
      <c r="CW35" s="3">
        <v>37.28</v>
      </c>
      <c r="CX35" s="3">
        <v>37.28</v>
      </c>
      <c r="CY35" s="3">
        <v>37.130000000000003</v>
      </c>
      <c r="CZ35" s="3">
        <v>37.130000000000003</v>
      </c>
      <c r="DA35" s="3">
        <v>37.15</v>
      </c>
      <c r="DB35" s="3">
        <v>37.15</v>
      </c>
      <c r="DC35" s="3">
        <v>37.15</v>
      </c>
      <c r="DD35" s="3">
        <v>37.15</v>
      </c>
      <c r="DE35" s="3">
        <v>37.15</v>
      </c>
      <c r="DF35" s="3">
        <v>36.14</v>
      </c>
      <c r="DG35" s="3">
        <v>36.14</v>
      </c>
      <c r="DH35" s="3">
        <v>36.14</v>
      </c>
      <c r="DI35" s="3">
        <v>36.14</v>
      </c>
      <c r="DJ35" s="3">
        <v>36.729999999999997</v>
      </c>
      <c r="DK35" s="3">
        <v>36.840000000000003</v>
      </c>
      <c r="DL35" s="3">
        <v>36.840000000000003</v>
      </c>
      <c r="DM35" s="3">
        <v>36.840000000000003</v>
      </c>
      <c r="DN35" s="3">
        <v>36.840000000000003</v>
      </c>
      <c r="DO35" s="3">
        <v>37.159999999999997</v>
      </c>
      <c r="DP35" s="3">
        <v>37.159999999999997</v>
      </c>
      <c r="DQ35" s="3">
        <v>37.159999999999997</v>
      </c>
      <c r="DR35" s="3">
        <v>36.94</v>
      </c>
      <c r="DS35" s="3">
        <v>36.94</v>
      </c>
      <c r="DT35" s="3">
        <v>36.94</v>
      </c>
      <c r="DU35" s="3">
        <v>36.94</v>
      </c>
      <c r="DV35" s="3">
        <v>36.94</v>
      </c>
      <c r="DW35" s="3">
        <v>33.630000000000003</v>
      </c>
      <c r="DX35" s="3">
        <v>33.630000000000003</v>
      </c>
      <c r="DY35" s="3">
        <v>33.630000000000003</v>
      </c>
      <c r="DZ35" s="3">
        <v>33.630000000000003</v>
      </c>
      <c r="EA35" s="3">
        <v>37.04</v>
      </c>
      <c r="EB35" s="3">
        <v>37.04</v>
      </c>
      <c r="EC35" s="3">
        <v>36.619999999999997</v>
      </c>
      <c r="ED35" s="3">
        <v>36.619999999999997</v>
      </c>
      <c r="EE35" s="3">
        <v>36.619999999999997</v>
      </c>
      <c r="EF35" s="3">
        <v>38.35</v>
      </c>
      <c r="EG35" s="3">
        <v>38.35</v>
      </c>
      <c r="EH35" s="3">
        <v>38.35</v>
      </c>
      <c r="EI35" s="3">
        <v>34.700000000000003</v>
      </c>
      <c r="EJ35" s="3">
        <v>34.700000000000003</v>
      </c>
      <c r="EK35" s="3">
        <v>34.700000000000003</v>
      </c>
      <c r="EL35" s="3">
        <v>34.700000000000003</v>
      </c>
      <c r="EM35" s="3">
        <v>34.49</v>
      </c>
      <c r="EN35" s="3">
        <v>34.950000000000003</v>
      </c>
      <c r="EO35" s="3">
        <v>34.950000000000003</v>
      </c>
      <c r="EP35" s="3">
        <v>34.72</v>
      </c>
      <c r="EQ35" s="3">
        <v>34.72</v>
      </c>
      <c r="ER35" s="3">
        <v>34.72</v>
      </c>
      <c r="ES35" s="3">
        <v>33.369999999999997</v>
      </c>
      <c r="ET35" s="3">
        <v>34.61</v>
      </c>
      <c r="EU35" s="3">
        <v>34.61</v>
      </c>
      <c r="EV35" s="3">
        <v>32.950000000000003</v>
      </c>
      <c r="EW35" s="3">
        <v>34.03</v>
      </c>
      <c r="EX35" s="3">
        <v>34.03</v>
      </c>
      <c r="EY35" s="3">
        <v>34.03</v>
      </c>
      <c r="EZ35" s="3">
        <v>34.03</v>
      </c>
      <c r="FA35" s="3">
        <v>33.93</v>
      </c>
      <c r="FB35" s="3">
        <v>33.93</v>
      </c>
      <c r="FC35" s="3">
        <v>33.93</v>
      </c>
      <c r="FD35" s="3">
        <v>33.93</v>
      </c>
      <c r="FE35" s="3">
        <v>34.11</v>
      </c>
      <c r="FF35" s="3">
        <v>34.11</v>
      </c>
      <c r="FG35" s="3">
        <v>34.409999999999997</v>
      </c>
      <c r="FH35" s="3">
        <v>33.229999999999997</v>
      </c>
      <c r="FI35" s="3">
        <v>33.229999999999997</v>
      </c>
      <c r="FJ35" s="3">
        <v>33.229999999999997</v>
      </c>
      <c r="FK35" s="3">
        <v>33.229999999999997</v>
      </c>
      <c r="FL35" s="7">
        <v>34.89</v>
      </c>
    </row>
    <row r="36" spans="1:168">
      <c r="A36" s="266" t="s">
        <v>101</v>
      </c>
      <c r="B36" s="3">
        <v>81.39</v>
      </c>
      <c r="C36" s="3">
        <v>81.39</v>
      </c>
      <c r="D36" s="3">
        <v>81.39</v>
      </c>
      <c r="E36" s="3">
        <v>81.39</v>
      </c>
      <c r="F36" s="3">
        <v>81.400000000000006</v>
      </c>
      <c r="G36" s="3">
        <v>75.94</v>
      </c>
      <c r="H36" s="3">
        <v>80.72</v>
      </c>
      <c r="I36" s="3">
        <v>80.72</v>
      </c>
      <c r="J36" s="3">
        <v>80.75</v>
      </c>
      <c r="K36" s="3">
        <v>80.75</v>
      </c>
      <c r="L36" s="3">
        <v>84.73</v>
      </c>
      <c r="M36" s="3">
        <v>84.73</v>
      </c>
      <c r="N36" s="3">
        <v>84.63</v>
      </c>
      <c r="O36" s="3">
        <v>84.63</v>
      </c>
      <c r="P36" s="3">
        <v>84.63</v>
      </c>
      <c r="Q36" s="3">
        <v>84.63</v>
      </c>
      <c r="R36" s="3">
        <v>84.8</v>
      </c>
      <c r="S36" s="3">
        <v>84.8</v>
      </c>
      <c r="T36" s="3">
        <v>84.8</v>
      </c>
      <c r="U36" s="3">
        <v>84.8</v>
      </c>
      <c r="V36" s="3">
        <v>84.8</v>
      </c>
      <c r="W36" s="3">
        <v>81.64</v>
      </c>
      <c r="X36" s="3">
        <v>86.03</v>
      </c>
      <c r="Y36" s="3">
        <v>86.03</v>
      </c>
      <c r="Z36" s="3">
        <v>86.03</v>
      </c>
      <c r="AA36" s="3">
        <v>86.03</v>
      </c>
      <c r="AB36" s="3">
        <v>86.32</v>
      </c>
      <c r="AC36" s="3">
        <v>86.32</v>
      </c>
      <c r="AD36" s="3">
        <v>99.9</v>
      </c>
      <c r="AE36" s="3">
        <v>99.9</v>
      </c>
      <c r="AF36" s="3">
        <v>99.9</v>
      </c>
      <c r="AG36" s="3">
        <v>99.9</v>
      </c>
      <c r="AH36" s="3">
        <v>100</v>
      </c>
      <c r="AI36" s="3">
        <v>100</v>
      </c>
      <c r="AJ36" s="3">
        <v>100</v>
      </c>
      <c r="AK36" s="3">
        <v>100</v>
      </c>
      <c r="AL36" s="3">
        <v>97.9</v>
      </c>
      <c r="AM36" s="3">
        <v>89.62</v>
      </c>
      <c r="AN36" s="3">
        <v>89.62</v>
      </c>
      <c r="AO36" s="3">
        <v>89.62</v>
      </c>
      <c r="AP36" s="3">
        <v>89.62</v>
      </c>
      <c r="AQ36" s="3">
        <v>90.96</v>
      </c>
      <c r="AR36" s="3">
        <v>91.83</v>
      </c>
      <c r="AS36" s="3">
        <v>31.4</v>
      </c>
      <c r="AT36" s="3">
        <v>31.42</v>
      </c>
      <c r="AU36" s="3">
        <v>33.700000000000003</v>
      </c>
      <c r="AV36" s="3">
        <v>33.76</v>
      </c>
      <c r="AW36" s="3">
        <v>33.450000000000003</v>
      </c>
      <c r="AX36" s="3">
        <v>31.98</v>
      </c>
      <c r="AY36" s="3">
        <v>31.98</v>
      </c>
      <c r="AZ36" s="3">
        <v>31.98</v>
      </c>
      <c r="BA36" s="3">
        <v>31.98</v>
      </c>
      <c r="BB36" s="3">
        <v>32.03</v>
      </c>
      <c r="BC36" s="3">
        <v>30.17</v>
      </c>
      <c r="BD36" s="3">
        <v>31.95</v>
      </c>
      <c r="BE36" s="3">
        <v>31.95</v>
      </c>
      <c r="BF36" s="3">
        <v>31.95</v>
      </c>
      <c r="BG36" s="3">
        <v>31.95</v>
      </c>
      <c r="BH36" s="3">
        <v>31.95</v>
      </c>
      <c r="BI36" s="3">
        <v>31.95</v>
      </c>
      <c r="BJ36" s="3">
        <v>31.95</v>
      </c>
      <c r="BK36" s="3">
        <v>31.95</v>
      </c>
      <c r="BL36" s="3">
        <v>28.13</v>
      </c>
      <c r="BM36" s="3">
        <v>32.11</v>
      </c>
      <c r="BN36" s="3">
        <v>32.11</v>
      </c>
      <c r="BO36" s="3">
        <v>32.11</v>
      </c>
      <c r="BP36" s="3">
        <v>32.11</v>
      </c>
      <c r="BQ36" s="3">
        <v>34.99</v>
      </c>
      <c r="BR36" s="3">
        <v>34.99</v>
      </c>
      <c r="BS36" s="3">
        <v>34.99</v>
      </c>
      <c r="BT36" s="3">
        <v>33.979999999999997</v>
      </c>
      <c r="BU36" s="3">
        <v>0</v>
      </c>
      <c r="BV36" s="3">
        <v>0</v>
      </c>
      <c r="BW36" s="3">
        <v>0</v>
      </c>
      <c r="BX36" s="3">
        <v>0</v>
      </c>
      <c r="BY36" s="3">
        <v>0</v>
      </c>
      <c r="BZ36" s="3">
        <v>0</v>
      </c>
      <c r="CA36" s="3">
        <v>33.4</v>
      </c>
      <c r="CB36" s="3">
        <v>31.43</v>
      </c>
      <c r="CC36" s="3">
        <v>31.43</v>
      </c>
      <c r="CD36" s="3">
        <v>35.880000000000003</v>
      </c>
      <c r="CE36" s="3">
        <v>0</v>
      </c>
      <c r="CF36" s="3">
        <v>0</v>
      </c>
      <c r="CG36" s="3">
        <v>0</v>
      </c>
      <c r="CH36" s="3">
        <v>0</v>
      </c>
      <c r="CI36" s="3">
        <v>34.82</v>
      </c>
      <c r="CJ36" s="3">
        <v>36.79</v>
      </c>
      <c r="CK36" s="3">
        <v>36.79</v>
      </c>
      <c r="CL36" s="3">
        <v>36.81</v>
      </c>
      <c r="CM36" s="3">
        <v>35.56</v>
      </c>
      <c r="CN36" s="3">
        <v>36.200000000000003</v>
      </c>
      <c r="CO36" s="3">
        <v>35.89</v>
      </c>
      <c r="CP36" s="3">
        <v>35.89</v>
      </c>
      <c r="CQ36" s="3">
        <v>34.57</v>
      </c>
      <c r="CR36" s="3">
        <v>34.56</v>
      </c>
      <c r="CS36" s="3">
        <v>33.869999999999997</v>
      </c>
      <c r="CT36" s="3">
        <v>34.57</v>
      </c>
      <c r="CU36" s="3">
        <v>37.28</v>
      </c>
      <c r="CV36" s="3">
        <v>37.28</v>
      </c>
      <c r="CW36" s="3">
        <v>37.28</v>
      </c>
      <c r="CX36" s="3">
        <v>37.28</v>
      </c>
      <c r="CY36" s="3">
        <v>37.130000000000003</v>
      </c>
      <c r="CZ36" s="3">
        <v>37.130000000000003</v>
      </c>
      <c r="DA36" s="3">
        <v>37.15</v>
      </c>
      <c r="DB36" s="3">
        <v>37.15</v>
      </c>
      <c r="DC36" s="3">
        <v>37.15</v>
      </c>
      <c r="DD36" s="3">
        <v>37.15</v>
      </c>
      <c r="DE36" s="3">
        <v>37.15</v>
      </c>
      <c r="DF36" s="3">
        <v>36.14</v>
      </c>
      <c r="DG36" s="3">
        <v>36.14</v>
      </c>
      <c r="DH36" s="3">
        <v>36.14</v>
      </c>
      <c r="DI36" s="3">
        <v>36.14</v>
      </c>
      <c r="DJ36" s="3">
        <v>36.729999999999997</v>
      </c>
      <c r="DK36" s="3">
        <v>36.840000000000003</v>
      </c>
      <c r="DL36" s="3">
        <v>36.840000000000003</v>
      </c>
      <c r="DM36" s="3">
        <v>36.840000000000003</v>
      </c>
      <c r="DN36" s="3">
        <v>36.840000000000003</v>
      </c>
      <c r="DO36" s="3">
        <v>37.159999999999997</v>
      </c>
      <c r="DP36" s="3">
        <v>37.159999999999997</v>
      </c>
      <c r="DQ36" s="3">
        <v>37.159999999999997</v>
      </c>
      <c r="DR36" s="3">
        <v>36.94</v>
      </c>
      <c r="DS36" s="3">
        <v>36.94</v>
      </c>
      <c r="DT36" s="3">
        <v>36.94</v>
      </c>
      <c r="DU36" s="3">
        <v>36.94</v>
      </c>
      <c r="DV36" s="3">
        <v>36.94</v>
      </c>
      <c r="DW36" s="3">
        <v>33.630000000000003</v>
      </c>
      <c r="DX36" s="3">
        <v>33.630000000000003</v>
      </c>
      <c r="DY36" s="3">
        <v>33.630000000000003</v>
      </c>
      <c r="DZ36" s="3">
        <v>33.630000000000003</v>
      </c>
      <c r="EA36" s="3">
        <v>37.04</v>
      </c>
      <c r="EB36" s="3">
        <v>37.04</v>
      </c>
      <c r="EC36" s="3">
        <v>36.619999999999997</v>
      </c>
      <c r="ED36" s="3">
        <v>36.619999999999997</v>
      </c>
      <c r="EE36" s="3">
        <v>36.619999999999997</v>
      </c>
      <c r="EF36" s="3">
        <v>38.35</v>
      </c>
      <c r="EG36" s="3">
        <v>38.35</v>
      </c>
      <c r="EH36" s="3">
        <v>38.35</v>
      </c>
      <c r="EI36" s="3">
        <v>34.700000000000003</v>
      </c>
      <c r="EJ36" s="3">
        <v>34.700000000000003</v>
      </c>
      <c r="EK36" s="3">
        <v>34.700000000000003</v>
      </c>
      <c r="EL36" s="3">
        <v>34.700000000000003</v>
      </c>
      <c r="EM36" s="3">
        <v>34.49</v>
      </c>
      <c r="EN36" s="3">
        <v>34.950000000000003</v>
      </c>
      <c r="EO36" s="3">
        <v>34.950000000000003</v>
      </c>
      <c r="EP36" s="3">
        <v>34.72</v>
      </c>
      <c r="EQ36" s="3">
        <v>34.72</v>
      </c>
      <c r="ER36" s="3">
        <v>34.72</v>
      </c>
      <c r="ES36" s="3">
        <v>33.369999999999997</v>
      </c>
      <c r="ET36" s="3">
        <v>34.61</v>
      </c>
      <c r="EU36" s="3">
        <v>34.61</v>
      </c>
      <c r="EV36" s="3">
        <v>32.950000000000003</v>
      </c>
      <c r="EW36" s="3">
        <v>34.03</v>
      </c>
      <c r="EX36" s="3">
        <v>34.03</v>
      </c>
      <c r="EY36" s="3">
        <v>34.03</v>
      </c>
      <c r="EZ36" s="3">
        <v>34.03</v>
      </c>
      <c r="FA36" s="3">
        <v>33.93</v>
      </c>
      <c r="FB36" s="3">
        <v>33.93</v>
      </c>
      <c r="FC36" s="3">
        <v>33.93</v>
      </c>
      <c r="FD36" s="3">
        <v>33.93</v>
      </c>
      <c r="FE36" s="3">
        <v>34.11</v>
      </c>
      <c r="FF36" s="3">
        <v>34.11</v>
      </c>
      <c r="FG36" s="3">
        <v>34.409999999999997</v>
      </c>
      <c r="FH36" s="3">
        <v>33.229999999999997</v>
      </c>
      <c r="FI36" s="3">
        <v>33.229999999999997</v>
      </c>
      <c r="FJ36" s="3">
        <v>33.229999999999997</v>
      </c>
      <c r="FK36" s="3">
        <v>33.229999999999997</v>
      </c>
      <c r="FL36" s="7">
        <v>34.89</v>
      </c>
    </row>
    <row r="37" spans="1:168">
      <c r="A37" s="266" t="s">
        <v>102</v>
      </c>
      <c r="B37" s="3">
        <v>81.39</v>
      </c>
      <c r="C37" s="3">
        <v>81.39</v>
      </c>
      <c r="D37" s="3">
        <v>81.39</v>
      </c>
      <c r="E37" s="3">
        <v>81.39</v>
      </c>
      <c r="F37" s="3">
        <v>81.400000000000006</v>
      </c>
      <c r="G37" s="3">
        <v>75.94</v>
      </c>
      <c r="H37" s="3">
        <v>80.72</v>
      </c>
      <c r="I37" s="3">
        <v>80.72</v>
      </c>
      <c r="J37" s="3">
        <v>80.75</v>
      </c>
      <c r="K37" s="3">
        <v>80.75</v>
      </c>
      <c r="L37" s="3">
        <v>84.73</v>
      </c>
      <c r="M37" s="3">
        <v>84.73</v>
      </c>
      <c r="N37" s="3">
        <v>84.63</v>
      </c>
      <c r="O37" s="3">
        <v>84.63</v>
      </c>
      <c r="P37" s="3">
        <v>84.63</v>
      </c>
      <c r="Q37" s="3">
        <v>84.63</v>
      </c>
      <c r="R37" s="3">
        <v>84.8</v>
      </c>
      <c r="S37" s="3">
        <v>84.8</v>
      </c>
      <c r="T37" s="3">
        <v>84.8</v>
      </c>
      <c r="U37" s="3">
        <v>84.8</v>
      </c>
      <c r="V37" s="3">
        <v>84.8</v>
      </c>
      <c r="W37" s="3">
        <v>81.64</v>
      </c>
      <c r="X37" s="3">
        <v>86.03</v>
      </c>
      <c r="Y37" s="3">
        <v>86.03</v>
      </c>
      <c r="Z37" s="3">
        <v>86.03</v>
      </c>
      <c r="AA37" s="3">
        <v>86.03</v>
      </c>
      <c r="AB37" s="3">
        <v>86.32</v>
      </c>
      <c r="AC37" s="3">
        <v>86.32</v>
      </c>
      <c r="AD37" s="3">
        <v>99.9</v>
      </c>
      <c r="AE37" s="3">
        <v>99.9</v>
      </c>
      <c r="AF37" s="3">
        <v>99.9</v>
      </c>
      <c r="AG37" s="3">
        <v>99.9</v>
      </c>
      <c r="AH37" s="3">
        <v>100</v>
      </c>
      <c r="AI37" s="3">
        <v>100</v>
      </c>
      <c r="AJ37" s="3">
        <v>100</v>
      </c>
      <c r="AK37" s="3">
        <v>100</v>
      </c>
      <c r="AL37" s="3">
        <v>97.9</v>
      </c>
      <c r="AM37" s="3">
        <v>89.62</v>
      </c>
      <c r="AN37" s="3">
        <v>89.62</v>
      </c>
      <c r="AO37" s="3">
        <v>89.62</v>
      </c>
      <c r="AP37" s="3">
        <v>89.62</v>
      </c>
      <c r="AQ37" s="3">
        <v>90.96</v>
      </c>
      <c r="AR37" s="3">
        <v>91.83</v>
      </c>
      <c r="AS37" s="3">
        <v>31.4</v>
      </c>
      <c r="AT37" s="3">
        <v>31.42</v>
      </c>
      <c r="AU37" s="3">
        <v>33.700000000000003</v>
      </c>
      <c r="AV37" s="3">
        <v>33.76</v>
      </c>
      <c r="AW37" s="3">
        <v>33.450000000000003</v>
      </c>
      <c r="AX37" s="3">
        <v>31.98</v>
      </c>
      <c r="AY37" s="3">
        <v>31.98</v>
      </c>
      <c r="AZ37" s="3">
        <v>31.98</v>
      </c>
      <c r="BA37" s="3">
        <v>31.98</v>
      </c>
      <c r="BB37" s="3">
        <v>32.03</v>
      </c>
      <c r="BC37" s="3">
        <v>30.17</v>
      </c>
      <c r="BD37" s="3">
        <v>31.95</v>
      </c>
      <c r="BE37" s="3">
        <v>31.95</v>
      </c>
      <c r="BF37" s="3">
        <v>31.95</v>
      </c>
      <c r="BG37" s="3">
        <v>31.95</v>
      </c>
      <c r="BH37" s="3">
        <v>31.95</v>
      </c>
      <c r="BI37" s="3">
        <v>31.95</v>
      </c>
      <c r="BJ37" s="3">
        <v>31.95</v>
      </c>
      <c r="BK37" s="3">
        <v>31.95</v>
      </c>
      <c r="BL37" s="3">
        <v>28.13</v>
      </c>
      <c r="BM37" s="3">
        <v>32.11</v>
      </c>
      <c r="BN37" s="3">
        <v>32.11</v>
      </c>
      <c r="BO37" s="3">
        <v>32.11</v>
      </c>
      <c r="BP37" s="3">
        <v>32.11</v>
      </c>
      <c r="BQ37" s="3">
        <v>34.99</v>
      </c>
      <c r="BR37" s="3">
        <v>34.99</v>
      </c>
      <c r="BS37" s="3">
        <v>34.99</v>
      </c>
      <c r="BT37" s="3">
        <v>33.979999999999997</v>
      </c>
      <c r="BU37" s="3">
        <v>0</v>
      </c>
      <c r="BV37" s="3">
        <v>0</v>
      </c>
      <c r="BW37" s="3">
        <v>0</v>
      </c>
      <c r="BX37" s="3">
        <v>0</v>
      </c>
      <c r="BY37" s="3">
        <v>0</v>
      </c>
      <c r="BZ37" s="3">
        <v>0</v>
      </c>
      <c r="CA37" s="3">
        <v>33.4</v>
      </c>
      <c r="CB37" s="3">
        <v>31.43</v>
      </c>
      <c r="CC37" s="3">
        <v>31.43</v>
      </c>
      <c r="CD37" s="3">
        <v>35.880000000000003</v>
      </c>
      <c r="CE37" s="3">
        <v>0</v>
      </c>
      <c r="CF37" s="3">
        <v>0</v>
      </c>
      <c r="CG37" s="3">
        <v>0</v>
      </c>
      <c r="CH37" s="3">
        <v>0</v>
      </c>
      <c r="CI37" s="3">
        <v>34.82</v>
      </c>
      <c r="CJ37" s="3">
        <v>36.79</v>
      </c>
      <c r="CK37" s="3">
        <v>36.79</v>
      </c>
      <c r="CL37" s="3">
        <v>36.81</v>
      </c>
      <c r="CM37" s="3">
        <v>35.56</v>
      </c>
      <c r="CN37" s="3">
        <v>36.200000000000003</v>
      </c>
      <c r="CO37" s="3">
        <v>35.89</v>
      </c>
      <c r="CP37" s="3">
        <v>35.89</v>
      </c>
      <c r="CQ37" s="3">
        <v>34.57</v>
      </c>
      <c r="CR37" s="3">
        <v>34.56</v>
      </c>
      <c r="CS37" s="3">
        <v>33.869999999999997</v>
      </c>
      <c r="CT37" s="3">
        <v>34.57</v>
      </c>
      <c r="CU37" s="3">
        <v>37.28</v>
      </c>
      <c r="CV37" s="3">
        <v>37.28</v>
      </c>
      <c r="CW37" s="3">
        <v>37.28</v>
      </c>
      <c r="CX37" s="3">
        <v>37.28</v>
      </c>
      <c r="CY37" s="3">
        <v>37.130000000000003</v>
      </c>
      <c r="CZ37" s="3">
        <v>37.130000000000003</v>
      </c>
      <c r="DA37" s="3">
        <v>37.15</v>
      </c>
      <c r="DB37" s="3">
        <v>37.15</v>
      </c>
      <c r="DC37" s="3">
        <v>37.15</v>
      </c>
      <c r="DD37" s="3">
        <v>37.15</v>
      </c>
      <c r="DE37" s="3">
        <v>37.15</v>
      </c>
      <c r="DF37" s="3">
        <v>36.14</v>
      </c>
      <c r="DG37" s="3">
        <v>36.14</v>
      </c>
      <c r="DH37" s="3">
        <v>36.14</v>
      </c>
      <c r="DI37" s="3">
        <v>36.14</v>
      </c>
      <c r="DJ37" s="3">
        <v>36.729999999999997</v>
      </c>
      <c r="DK37" s="3">
        <v>36.840000000000003</v>
      </c>
      <c r="DL37" s="3">
        <v>36.840000000000003</v>
      </c>
      <c r="DM37" s="3">
        <v>36.840000000000003</v>
      </c>
      <c r="DN37" s="3">
        <v>36.840000000000003</v>
      </c>
      <c r="DO37" s="3">
        <v>37.159999999999997</v>
      </c>
      <c r="DP37" s="3">
        <v>37.159999999999997</v>
      </c>
      <c r="DQ37" s="3">
        <v>37.159999999999997</v>
      </c>
      <c r="DR37" s="3">
        <v>36.94</v>
      </c>
      <c r="DS37" s="3">
        <v>36.94</v>
      </c>
      <c r="DT37" s="3">
        <v>36.94</v>
      </c>
      <c r="DU37" s="3">
        <v>36.94</v>
      </c>
      <c r="DV37" s="3">
        <v>36.94</v>
      </c>
      <c r="DW37" s="3">
        <v>33.630000000000003</v>
      </c>
      <c r="DX37" s="3">
        <v>33.630000000000003</v>
      </c>
      <c r="DY37" s="3">
        <v>33.630000000000003</v>
      </c>
      <c r="DZ37" s="3">
        <v>33.630000000000003</v>
      </c>
      <c r="EA37" s="3">
        <v>37.04</v>
      </c>
      <c r="EB37" s="3">
        <v>37.04</v>
      </c>
      <c r="EC37" s="3">
        <v>36.619999999999997</v>
      </c>
      <c r="ED37" s="3">
        <v>36.619999999999997</v>
      </c>
      <c r="EE37" s="3">
        <v>36.619999999999997</v>
      </c>
      <c r="EF37" s="3">
        <v>38.35</v>
      </c>
      <c r="EG37" s="3">
        <v>38.35</v>
      </c>
      <c r="EH37" s="3">
        <v>38.35</v>
      </c>
      <c r="EI37" s="3">
        <v>34.700000000000003</v>
      </c>
      <c r="EJ37" s="3">
        <v>34.700000000000003</v>
      </c>
      <c r="EK37" s="3">
        <v>34.700000000000003</v>
      </c>
      <c r="EL37" s="3">
        <v>34.700000000000003</v>
      </c>
      <c r="EM37" s="3">
        <v>34.49</v>
      </c>
      <c r="EN37" s="3">
        <v>34.950000000000003</v>
      </c>
      <c r="EO37" s="3">
        <v>34.950000000000003</v>
      </c>
      <c r="EP37" s="3">
        <v>34.72</v>
      </c>
      <c r="EQ37" s="3">
        <v>34.72</v>
      </c>
      <c r="ER37" s="3">
        <v>34.72</v>
      </c>
      <c r="ES37" s="3">
        <v>33.369999999999997</v>
      </c>
      <c r="ET37" s="3">
        <v>34.61</v>
      </c>
      <c r="EU37" s="3">
        <v>34.61</v>
      </c>
      <c r="EV37" s="3">
        <v>32.950000000000003</v>
      </c>
      <c r="EW37" s="3">
        <v>34.03</v>
      </c>
      <c r="EX37" s="3">
        <v>34.03</v>
      </c>
      <c r="EY37" s="3">
        <v>34.03</v>
      </c>
      <c r="EZ37" s="3">
        <v>34.03</v>
      </c>
      <c r="FA37" s="3">
        <v>33.93</v>
      </c>
      <c r="FB37" s="3">
        <v>33.93</v>
      </c>
      <c r="FC37" s="3">
        <v>33.93</v>
      </c>
      <c r="FD37" s="3">
        <v>33.93</v>
      </c>
      <c r="FE37" s="3">
        <v>34.11</v>
      </c>
      <c r="FF37" s="3">
        <v>34.11</v>
      </c>
      <c r="FG37" s="3">
        <v>34.409999999999997</v>
      </c>
      <c r="FH37" s="3">
        <v>33.229999999999997</v>
      </c>
      <c r="FI37" s="3">
        <v>33.229999999999997</v>
      </c>
      <c r="FJ37" s="3">
        <v>33.229999999999997</v>
      </c>
      <c r="FK37" s="3">
        <v>33.229999999999997</v>
      </c>
      <c r="FL37" s="7">
        <v>34.89</v>
      </c>
    </row>
    <row r="38" spans="1:168">
      <c r="A38" s="266" t="s">
        <v>103</v>
      </c>
      <c r="B38" s="3">
        <v>81.39</v>
      </c>
      <c r="C38" s="3">
        <v>81.39</v>
      </c>
      <c r="D38" s="3">
        <v>81.39</v>
      </c>
      <c r="E38" s="3">
        <v>81.39</v>
      </c>
      <c r="F38" s="3">
        <v>81.400000000000006</v>
      </c>
      <c r="G38" s="3">
        <v>75.94</v>
      </c>
      <c r="H38" s="3">
        <v>80.72</v>
      </c>
      <c r="I38" s="3">
        <v>80.72</v>
      </c>
      <c r="J38" s="3">
        <v>80.75</v>
      </c>
      <c r="K38" s="3">
        <v>80.75</v>
      </c>
      <c r="L38" s="3">
        <v>84.73</v>
      </c>
      <c r="M38" s="3">
        <v>84.73</v>
      </c>
      <c r="N38" s="3">
        <v>84.63</v>
      </c>
      <c r="O38" s="3">
        <v>84.63</v>
      </c>
      <c r="P38" s="3">
        <v>84.63</v>
      </c>
      <c r="Q38" s="3">
        <v>84.63</v>
      </c>
      <c r="R38" s="3">
        <v>84.8</v>
      </c>
      <c r="S38" s="3">
        <v>84.8</v>
      </c>
      <c r="T38" s="3">
        <v>84.8</v>
      </c>
      <c r="U38" s="3">
        <v>84.8</v>
      </c>
      <c r="V38" s="3">
        <v>84.8</v>
      </c>
      <c r="W38" s="3">
        <v>81.64</v>
      </c>
      <c r="X38" s="3">
        <v>86.03</v>
      </c>
      <c r="Y38" s="3">
        <v>86.03</v>
      </c>
      <c r="Z38" s="3">
        <v>86.03</v>
      </c>
      <c r="AA38" s="3">
        <v>86.03</v>
      </c>
      <c r="AB38" s="3">
        <v>86.32</v>
      </c>
      <c r="AC38" s="3">
        <v>86.32</v>
      </c>
      <c r="AD38" s="3">
        <v>99.9</v>
      </c>
      <c r="AE38" s="3">
        <v>99.9</v>
      </c>
      <c r="AF38" s="3">
        <v>99.9</v>
      </c>
      <c r="AG38" s="3">
        <v>99.9</v>
      </c>
      <c r="AH38" s="3">
        <v>100</v>
      </c>
      <c r="AI38" s="3">
        <v>100</v>
      </c>
      <c r="AJ38" s="3">
        <v>100</v>
      </c>
      <c r="AK38" s="3">
        <v>100</v>
      </c>
      <c r="AL38" s="3">
        <v>97.9</v>
      </c>
      <c r="AM38" s="3">
        <v>89.62</v>
      </c>
      <c r="AN38" s="3">
        <v>89.62</v>
      </c>
      <c r="AO38" s="3">
        <v>89.62</v>
      </c>
      <c r="AP38" s="3">
        <v>89.62</v>
      </c>
      <c r="AQ38" s="3">
        <v>90.96</v>
      </c>
      <c r="AR38" s="3">
        <v>91.83</v>
      </c>
      <c r="AS38" s="3">
        <v>31.4</v>
      </c>
      <c r="AT38" s="3">
        <v>31.42</v>
      </c>
      <c r="AU38" s="3">
        <v>33.700000000000003</v>
      </c>
      <c r="AV38" s="3">
        <v>33.76</v>
      </c>
      <c r="AW38" s="3">
        <v>33.450000000000003</v>
      </c>
      <c r="AX38" s="3">
        <v>31.98</v>
      </c>
      <c r="AY38" s="3">
        <v>31.98</v>
      </c>
      <c r="AZ38" s="3">
        <v>31.98</v>
      </c>
      <c r="BA38" s="3">
        <v>31.98</v>
      </c>
      <c r="BB38" s="3">
        <v>32.03</v>
      </c>
      <c r="BC38" s="3">
        <v>30.17</v>
      </c>
      <c r="BD38" s="3">
        <v>31.95</v>
      </c>
      <c r="BE38" s="3">
        <v>31.95</v>
      </c>
      <c r="BF38" s="3">
        <v>31.95</v>
      </c>
      <c r="BG38" s="3">
        <v>31.95</v>
      </c>
      <c r="BH38" s="3">
        <v>31.95</v>
      </c>
      <c r="BI38" s="3">
        <v>31.95</v>
      </c>
      <c r="BJ38" s="3">
        <v>31.95</v>
      </c>
      <c r="BK38" s="3">
        <v>31.95</v>
      </c>
      <c r="BL38" s="3">
        <v>28.13</v>
      </c>
      <c r="BM38" s="3">
        <v>32.11</v>
      </c>
      <c r="BN38" s="3">
        <v>32.11</v>
      </c>
      <c r="BO38" s="3">
        <v>32.11</v>
      </c>
      <c r="BP38" s="3">
        <v>32.11</v>
      </c>
      <c r="BQ38" s="3">
        <v>34.99</v>
      </c>
      <c r="BR38" s="3">
        <v>34.99</v>
      </c>
      <c r="BS38" s="3">
        <v>34.99</v>
      </c>
      <c r="BT38" s="3">
        <v>33.979999999999997</v>
      </c>
      <c r="BU38" s="3">
        <v>0</v>
      </c>
      <c r="BV38" s="3">
        <v>0</v>
      </c>
      <c r="BW38" s="3">
        <v>0</v>
      </c>
      <c r="BX38" s="3">
        <v>0</v>
      </c>
      <c r="BY38" s="3">
        <v>0</v>
      </c>
      <c r="BZ38" s="3">
        <v>0</v>
      </c>
      <c r="CA38" s="3">
        <v>33.4</v>
      </c>
      <c r="CB38" s="3">
        <v>31.43</v>
      </c>
      <c r="CC38" s="3">
        <v>31.43</v>
      </c>
      <c r="CD38" s="3">
        <v>35.880000000000003</v>
      </c>
      <c r="CE38" s="3">
        <v>0</v>
      </c>
      <c r="CF38" s="3">
        <v>0</v>
      </c>
      <c r="CG38" s="3">
        <v>0</v>
      </c>
      <c r="CH38" s="3">
        <v>0</v>
      </c>
      <c r="CI38" s="3">
        <v>34.82</v>
      </c>
      <c r="CJ38" s="3">
        <v>36.79</v>
      </c>
      <c r="CK38" s="3">
        <v>36.79</v>
      </c>
      <c r="CL38" s="3">
        <v>36.81</v>
      </c>
      <c r="CM38" s="3">
        <v>35.56</v>
      </c>
      <c r="CN38" s="3">
        <v>36.200000000000003</v>
      </c>
      <c r="CO38" s="3">
        <v>35.89</v>
      </c>
      <c r="CP38" s="3">
        <v>35.89</v>
      </c>
      <c r="CQ38" s="3">
        <v>34.57</v>
      </c>
      <c r="CR38" s="3">
        <v>34.56</v>
      </c>
      <c r="CS38" s="3">
        <v>33.869999999999997</v>
      </c>
      <c r="CT38" s="3">
        <v>34.57</v>
      </c>
      <c r="CU38" s="3">
        <v>37.28</v>
      </c>
      <c r="CV38" s="3">
        <v>37.28</v>
      </c>
      <c r="CW38" s="3">
        <v>37.28</v>
      </c>
      <c r="CX38" s="3">
        <v>37.28</v>
      </c>
      <c r="CY38" s="3">
        <v>37.130000000000003</v>
      </c>
      <c r="CZ38" s="3">
        <v>37.130000000000003</v>
      </c>
      <c r="DA38" s="3">
        <v>37.15</v>
      </c>
      <c r="DB38" s="3">
        <v>37.15</v>
      </c>
      <c r="DC38" s="3">
        <v>37.15</v>
      </c>
      <c r="DD38" s="3">
        <v>37.15</v>
      </c>
      <c r="DE38" s="3">
        <v>37.15</v>
      </c>
      <c r="DF38" s="3">
        <v>36.14</v>
      </c>
      <c r="DG38" s="3">
        <v>36.14</v>
      </c>
      <c r="DH38" s="3">
        <v>36.14</v>
      </c>
      <c r="DI38" s="3">
        <v>36.14</v>
      </c>
      <c r="DJ38" s="3">
        <v>36.729999999999997</v>
      </c>
      <c r="DK38" s="3">
        <v>36.840000000000003</v>
      </c>
      <c r="DL38" s="3">
        <v>36.840000000000003</v>
      </c>
      <c r="DM38" s="3">
        <v>36.840000000000003</v>
      </c>
      <c r="DN38" s="3">
        <v>36.840000000000003</v>
      </c>
      <c r="DO38" s="3">
        <v>37.159999999999997</v>
      </c>
      <c r="DP38" s="3">
        <v>37.159999999999997</v>
      </c>
      <c r="DQ38" s="3">
        <v>37.159999999999997</v>
      </c>
      <c r="DR38" s="3">
        <v>36.94</v>
      </c>
      <c r="DS38" s="3">
        <v>36.94</v>
      </c>
      <c r="DT38" s="3">
        <v>36.94</v>
      </c>
      <c r="DU38" s="3">
        <v>36.94</v>
      </c>
      <c r="DV38" s="3">
        <v>36.94</v>
      </c>
      <c r="DW38" s="3">
        <v>33.630000000000003</v>
      </c>
      <c r="DX38" s="3">
        <v>33.630000000000003</v>
      </c>
      <c r="DY38" s="3">
        <v>33.630000000000003</v>
      </c>
      <c r="DZ38" s="3">
        <v>33.630000000000003</v>
      </c>
      <c r="EA38" s="3">
        <v>37.04</v>
      </c>
      <c r="EB38" s="3">
        <v>37.04</v>
      </c>
      <c r="EC38" s="3">
        <v>36.619999999999997</v>
      </c>
      <c r="ED38" s="3">
        <v>36.619999999999997</v>
      </c>
      <c r="EE38" s="3">
        <v>36.619999999999997</v>
      </c>
      <c r="EF38" s="3">
        <v>38.35</v>
      </c>
      <c r="EG38" s="3">
        <v>38.35</v>
      </c>
      <c r="EH38" s="3">
        <v>38.35</v>
      </c>
      <c r="EI38" s="3">
        <v>34.700000000000003</v>
      </c>
      <c r="EJ38" s="3">
        <v>34.700000000000003</v>
      </c>
      <c r="EK38" s="3">
        <v>34.700000000000003</v>
      </c>
      <c r="EL38" s="3">
        <v>34.700000000000003</v>
      </c>
      <c r="EM38" s="3">
        <v>34.49</v>
      </c>
      <c r="EN38" s="3">
        <v>34.950000000000003</v>
      </c>
      <c r="EO38" s="3">
        <v>34.950000000000003</v>
      </c>
      <c r="EP38" s="3">
        <v>34.72</v>
      </c>
      <c r="EQ38" s="3">
        <v>34.72</v>
      </c>
      <c r="ER38" s="3">
        <v>34.72</v>
      </c>
      <c r="ES38" s="3">
        <v>33.369999999999997</v>
      </c>
      <c r="ET38" s="3">
        <v>34.61</v>
      </c>
      <c r="EU38" s="3">
        <v>34.61</v>
      </c>
      <c r="EV38" s="3">
        <v>32.950000000000003</v>
      </c>
      <c r="EW38" s="3">
        <v>34.03</v>
      </c>
      <c r="EX38" s="3">
        <v>34.03</v>
      </c>
      <c r="EY38" s="3">
        <v>34.03</v>
      </c>
      <c r="EZ38" s="3">
        <v>34.03</v>
      </c>
      <c r="FA38" s="3">
        <v>33.93</v>
      </c>
      <c r="FB38" s="3">
        <v>33.93</v>
      </c>
      <c r="FC38" s="3">
        <v>33.93</v>
      </c>
      <c r="FD38" s="3">
        <v>33.93</v>
      </c>
      <c r="FE38" s="3">
        <v>34.11</v>
      </c>
      <c r="FF38" s="3">
        <v>34.11</v>
      </c>
      <c r="FG38" s="3">
        <v>34.409999999999997</v>
      </c>
      <c r="FH38" s="3">
        <v>33.229999999999997</v>
      </c>
      <c r="FI38" s="3">
        <v>33.229999999999997</v>
      </c>
      <c r="FJ38" s="3">
        <v>33.229999999999997</v>
      </c>
      <c r="FK38" s="3">
        <v>33.229999999999997</v>
      </c>
      <c r="FL38" s="7">
        <v>34.89</v>
      </c>
    </row>
    <row r="39" spans="1:168">
      <c r="A39" s="266" t="s">
        <v>104</v>
      </c>
      <c r="B39" s="3">
        <v>81.290000000000006</v>
      </c>
      <c r="C39" s="3">
        <v>81.290000000000006</v>
      </c>
      <c r="D39" s="3">
        <v>81.290000000000006</v>
      </c>
      <c r="E39" s="3">
        <v>81.290000000000006</v>
      </c>
      <c r="F39" s="3">
        <v>81.319999999999993</v>
      </c>
      <c r="G39" s="3">
        <v>75.53</v>
      </c>
      <c r="H39" s="3">
        <v>80.25</v>
      </c>
      <c r="I39" s="3">
        <v>80.27</v>
      </c>
      <c r="J39" s="3">
        <v>80.3</v>
      </c>
      <c r="K39" s="3">
        <v>80.3</v>
      </c>
      <c r="L39" s="3">
        <v>84.4</v>
      </c>
      <c r="M39" s="3">
        <v>84.4</v>
      </c>
      <c r="N39" s="3">
        <v>84.31</v>
      </c>
      <c r="O39" s="3">
        <v>84.31</v>
      </c>
      <c r="P39" s="3">
        <v>84.31</v>
      </c>
      <c r="Q39" s="3">
        <v>84.31</v>
      </c>
      <c r="R39" s="3">
        <v>84.45</v>
      </c>
      <c r="S39" s="3">
        <v>84.45</v>
      </c>
      <c r="T39" s="3">
        <v>84.45</v>
      </c>
      <c r="U39" s="3">
        <v>84.45</v>
      </c>
      <c r="V39" s="3">
        <v>84.53</v>
      </c>
      <c r="W39" s="3">
        <v>81.48</v>
      </c>
      <c r="X39" s="3">
        <v>85.83</v>
      </c>
      <c r="Y39" s="3">
        <v>85.83</v>
      </c>
      <c r="Z39" s="3">
        <v>85.83</v>
      </c>
      <c r="AA39" s="3">
        <v>85.83</v>
      </c>
      <c r="AB39" s="3">
        <v>86.12</v>
      </c>
      <c r="AC39" s="3">
        <v>86.12</v>
      </c>
      <c r="AD39" s="3">
        <v>97.9</v>
      </c>
      <c r="AE39" s="3">
        <v>97.9</v>
      </c>
      <c r="AF39" s="3">
        <v>97.9</v>
      </c>
      <c r="AG39" s="3">
        <v>97.9</v>
      </c>
      <c r="AH39" s="3">
        <v>97.9</v>
      </c>
      <c r="AI39" s="3">
        <v>97.9</v>
      </c>
      <c r="AJ39" s="3">
        <v>97.9</v>
      </c>
      <c r="AK39" s="3">
        <v>97.9</v>
      </c>
      <c r="AL39" s="3">
        <v>100</v>
      </c>
      <c r="AM39" s="3">
        <v>89.49</v>
      </c>
      <c r="AN39" s="3">
        <v>89.49</v>
      </c>
      <c r="AO39" s="3">
        <v>89.49</v>
      </c>
      <c r="AP39" s="3">
        <v>89.49</v>
      </c>
      <c r="AQ39" s="3">
        <v>90.86</v>
      </c>
      <c r="AR39" s="3">
        <v>91.9</v>
      </c>
      <c r="AS39" s="3">
        <v>31.71</v>
      </c>
      <c r="AT39" s="3">
        <v>31.51</v>
      </c>
      <c r="AU39" s="3">
        <v>33.64</v>
      </c>
      <c r="AV39" s="3">
        <v>33.94</v>
      </c>
      <c r="AW39" s="3">
        <v>33.71</v>
      </c>
      <c r="AX39" s="3">
        <v>31.98</v>
      </c>
      <c r="AY39" s="3">
        <v>31.98</v>
      </c>
      <c r="AZ39" s="3">
        <v>31.98</v>
      </c>
      <c r="BA39" s="3">
        <v>31.98</v>
      </c>
      <c r="BB39" s="3">
        <v>32.03</v>
      </c>
      <c r="BC39" s="3">
        <v>30.17</v>
      </c>
      <c r="BD39" s="3">
        <v>31.79</v>
      </c>
      <c r="BE39" s="3">
        <v>31.79</v>
      </c>
      <c r="BF39" s="3">
        <v>31.79</v>
      </c>
      <c r="BG39" s="3">
        <v>31.79</v>
      </c>
      <c r="BH39" s="3">
        <v>31.79</v>
      </c>
      <c r="BI39" s="3">
        <v>31.79</v>
      </c>
      <c r="BJ39" s="3">
        <v>31.79</v>
      </c>
      <c r="BK39" s="3">
        <v>31.79</v>
      </c>
      <c r="BL39" s="3">
        <v>27.84</v>
      </c>
      <c r="BM39" s="3">
        <v>32.18</v>
      </c>
      <c r="BN39" s="3">
        <v>32.18</v>
      </c>
      <c r="BO39" s="3">
        <v>32.18</v>
      </c>
      <c r="BP39" s="3">
        <v>32.18</v>
      </c>
      <c r="BQ39" s="3">
        <v>34.950000000000003</v>
      </c>
      <c r="BR39" s="3">
        <v>34.950000000000003</v>
      </c>
      <c r="BS39" s="3">
        <v>34.950000000000003</v>
      </c>
      <c r="BT39" s="3">
        <v>33.94</v>
      </c>
      <c r="BU39" s="3">
        <v>0</v>
      </c>
      <c r="BV39" s="3">
        <v>0</v>
      </c>
      <c r="BW39" s="3">
        <v>0</v>
      </c>
      <c r="BX39" s="3">
        <v>0</v>
      </c>
      <c r="BY39" s="3">
        <v>0</v>
      </c>
      <c r="BZ39" s="3">
        <v>0</v>
      </c>
      <c r="CA39" s="3">
        <v>33.119999999999997</v>
      </c>
      <c r="CB39" s="3">
        <v>31.9</v>
      </c>
      <c r="CC39" s="3">
        <v>31.9</v>
      </c>
      <c r="CD39" s="3">
        <v>35.880000000000003</v>
      </c>
      <c r="CE39" s="3">
        <v>0</v>
      </c>
      <c r="CF39" s="3">
        <v>0</v>
      </c>
      <c r="CG39" s="3">
        <v>0</v>
      </c>
      <c r="CH39" s="3">
        <v>0</v>
      </c>
      <c r="CI39" s="3">
        <v>34.83</v>
      </c>
      <c r="CJ39" s="3">
        <v>36.700000000000003</v>
      </c>
      <c r="CK39" s="3">
        <v>36.700000000000003</v>
      </c>
      <c r="CL39" s="3">
        <v>36.72</v>
      </c>
      <c r="CM39" s="3">
        <v>35.4</v>
      </c>
      <c r="CN39" s="3">
        <v>36.04</v>
      </c>
      <c r="CO39" s="3">
        <v>35.69</v>
      </c>
      <c r="CP39" s="3">
        <v>35.69</v>
      </c>
      <c r="CQ39" s="3">
        <v>34.369999999999997</v>
      </c>
      <c r="CR39" s="3">
        <v>34.380000000000003</v>
      </c>
      <c r="CS39" s="3">
        <v>33.729999999999997</v>
      </c>
      <c r="CT39" s="3">
        <v>34.369999999999997</v>
      </c>
      <c r="CU39" s="3">
        <v>37.04</v>
      </c>
      <c r="CV39" s="3">
        <v>37.04</v>
      </c>
      <c r="CW39" s="3">
        <v>37.04</v>
      </c>
      <c r="CX39" s="3">
        <v>37.04</v>
      </c>
      <c r="CY39" s="3">
        <v>36.9</v>
      </c>
      <c r="CZ39" s="3">
        <v>36.9</v>
      </c>
      <c r="DA39" s="3">
        <v>37.340000000000003</v>
      </c>
      <c r="DB39" s="3">
        <v>37.340000000000003</v>
      </c>
      <c r="DC39" s="3">
        <v>37.340000000000003</v>
      </c>
      <c r="DD39" s="3">
        <v>37.340000000000003</v>
      </c>
      <c r="DE39" s="3">
        <v>37.340000000000003</v>
      </c>
      <c r="DF39" s="3">
        <v>36.01</v>
      </c>
      <c r="DG39" s="3">
        <v>36.01</v>
      </c>
      <c r="DH39" s="3">
        <v>36.01</v>
      </c>
      <c r="DI39" s="3">
        <v>36.01</v>
      </c>
      <c r="DJ39" s="3">
        <v>36.96</v>
      </c>
      <c r="DK39" s="3">
        <v>37.21</v>
      </c>
      <c r="DL39" s="3">
        <v>37.21</v>
      </c>
      <c r="DM39" s="3">
        <v>37.21</v>
      </c>
      <c r="DN39" s="3">
        <v>37.21</v>
      </c>
      <c r="DO39" s="3">
        <v>37.22</v>
      </c>
      <c r="DP39" s="3">
        <v>37.22</v>
      </c>
      <c r="DQ39" s="3">
        <v>37.22</v>
      </c>
      <c r="DR39" s="3">
        <v>37.01</v>
      </c>
      <c r="DS39" s="3">
        <v>37.01</v>
      </c>
      <c r="DT39" s="3">
        <v>37.01</v>
      </c>
      <c r="DU39" s="3">
        <v>37.01</v>
      </c>
      <c r="DV39" s="3">
        <v>37.01</v>
      </c>
      <c r="DW39" s="3">
        <v>33.79</v>
      </c>
      <c r="DX39" s="3">
        <v>33.79</v>
      </c>
      <c r="DY39" s="3">
        <v>33.79</v>
      </c>
      <c r="DZ39" s="3">
        <v>33.79</v>
      </c>
      <c r="EA39" s="3">
        <v>36.799999999999997</v>
      </c>
      <c r="EB39" s="3">
        <v>36.799999999999997</v>
      </c>
      <c r="EC39" s="3">
        <v>36.659999999999997</v>
      </c>
      <c r="ED39" s="3">
        <v>36.659999999999997</v>
      </c>
      <c r="EE39" s="3">
        <v>36.659999999999997</v>
      </c>
      <c r="EF39" s="3">
        <v>38.1</v>
      </c>
      <c r="EG39" s="3">
        <v>38.1</v>
      </c>
      <c r="EH39" s="3">
        <v>38.1</v>
      </c>
      <c r="EI39" s="3">
        <v>34.42</v>
      </c>
      <c r="EJ39" s="3">
        <v>34.42</v>
      </c>
      <c r="EK39" s="3">
        <v>34.42</v>
      </c>
      <c r="EL39" s="3">
        <v>34.42</v>
      </c>
      <c r="EM39" s="3">
        <v>34.28</v>
      </c>
      <c r="EN39" s="3">
        <v>34.53</v>
      </c>
      <c r="EO39" s="3">
        <v>34.53</v>
      </c>
      <c r="EP39" s="3">
        <v>34.369999999999997</v>
      </c>
      <c r="EQ39" s="3">
        <v>34.369999999999997</v>
      </c>
      <c r="ER39" s="3">
        <v>34.369999999999997</v>
      </c>
      <c r="ES39" s="3">
        <v>33.18</v>
      </c>
      <c r="ET39" s="3">
        <v>34.659999999999997</v>
      </c>
      <c r="EU39" s="3">
        <v>34.659999999999997</v>
      </c>
      <c r="EV39" s="3">
        <v>32.75</v>
      </c>
      <c r="EW39" s="3">
        <v>33.46</v>
      </c>
      <c r="EX39" s="3">
        <v>33.46</v>
      </c>
      <c r="EY39" s="3">
        <v>33.46</v>
      </c>
      <c r="EZ39" s="3">
        <v>33.46</v>
      </c>
      <c r="FA39" s="3">
        <v>33.549999999999997</v>
      </c>
      <c r="FB39" s="3">
        <v>33.549999999999997</v>
      </c>
      <c r="FC39" s="3">
        <v>33.549999999999997</v>
      </c>
      <c r="FD39" s="3">
        <v>33.549999999999997</v>
      </c>
      <c r="FE39" s="3">
        <v>33.74</v>
      </c>
      <c r="FF39" s="3">
        <v>33.74</v>
      </c>
      <c r="FG39" s="3">
        <v>34.5</v>
      </c>
      <c r="FH39" s="3">
        <v>32.94</v>
      </c>
      <c r="FI39" s="3">
        <v>32.94</v>
      </c>
      <c r="FJ39" s="3">
        <v>32.94</v>
      </c>
      <c r="FK39" s="3">
        <v>32.94</v>
      </c>
      <c r="FL39" s="7">
        <v>34.69</v>
      </c>
    </row>
    <row r="40" spans="1:168">
      <c r="A40" s="266" t="s">
        <v>105</v>
      </c>
      <c r="B40" s="3">
        <v>79.650000000000006</v>
      </c>
      <c r="C40" s="3">
        <v>79.650000000000006</v>
      </c>
      <c r="D40" s="3">
        <v>79.650000000000006</v>
      </c>
      <c r="E40" s="3">
        <v>79.650000000000006</v>
      </c>
      <c r="F40" s="3">
        <v>79.680000000000007</v>
      </c>
      <c r="G40" s="3">
        <v>73.56</v>
      </c>
      <c r="H40" s="3">
        <v>77.84</v>
      </c>
      <c r="I40" s="3">
        <v>77.89</v>
      </c>
      <c r="J40" s="3">
        <v>77.86</v>
      </c>
      <c r="K40" s="3">
        <v>77.86</v>
      </c>
      <c r="L40" s="3">
        <v>84.05</v>
      </c>
      <c r="M40" s="3">
        <v>84.05</v>
      </c>
      <c r="N40" s="3">
        <v>84.13</v>
      </c>
      <c r="O40" s="3">
        <v>84.13</v>
      </c>
      <c r="P40" s="3">
        <v>84.13</v>
      </c>
      <c r="Q40" s="3">
        <v>84.13</v>
      </c>
      <c r="R40" s="3">
        <v>84.22</v>
      </c>
      <c r="S40" s="3">
        <v>84.22</v>
      </c>
      <c r="T40" s="3">
        <v>84.22</v>
      </c>
      <c r="U40" s="3">
        <v>84.22</v>
      </c>
      <c r="V40" s="3">
        <v>84.24</v>
      </c>
      <c r="W40" s="3">
        <v>80.849999999999994</v>
      </c>
      <c r="X40" s="3">
        <v>85.65</v>
      </c>
      <c r="Y40" s="3">
        <v>85.65</v>
      </c>
      <c r="Z40" s="3">
        <v>85.65</v>
      </c>
      <c r="AA40" s="3">
        <v>85.65</v>
      </c>
      <c r="AB40" s="3">
        <v>85.93</v>
      </c>
      <c r="AC40" s="3">
        <v>85.93</v>
      </c>
      <c r="AD40" s="3">
        <v>89.62</v>
      </c>
      <c r="AE40" s="3">
        <v>89.62</v>
      </c>
      <c r="AF40" s="3">
        <v>89.62</v>
      </c>
      <c r="AG40" s="3">
        <v>89.62</v>
      </c>
      <c r="AH40" s="3">
        <v>89.62</v>
      </c>
      <c r="AI40" s="3">
        <v>89.62</v>
      </c>
      <c r="AJ40" s="3">
        <v>89.62</v>
      </c>
      <c r="AK40" s="3">
        <v>89.62</v>
      </c>
      <c r="AL40" s="3">
        <v>89.49</v>
      </c>
      <c r="AM40" s="3">
        <v>100</v>
      </c>
      <c r="AN40" s="3">
        <v>100</v>
      </c>
      <c r="AO40" s="3">
        <v>100</v>
      </c>
      <c r="AP40" s="3">
        <v>100</v>
      </c>
      <c r="AQ40" s="3">
        <v>92.53</v>
      </c>
      <c r="AR40" s="3">
        <v>90.56</v>
      </c>
      <c r="AS40" s="3">
        <v>31.25</v>
      </c>
      <c r="AT40" s="3">
        <v>31.32</v>
      </c>
      <c r="AU40" s="3">
        <v>33.450000000000003</v>
      </c>
      <c r="AV40" s="3">
        <v>33.72</v>
      </c>
      <c r="AW40" s="3">
        <v>33.03</v>
      </c>
      <c r="AX40" s="3">
        <v>31.45</v>
      </c>
      <c r="AY40" s="3">
        <v>31.45</v>
      </c>
      <c r="AZ40" s="3">
        <v>31.45</v>
      </c>
      <c r="BA40" s="3">
        <v>31.45</v>
      </c>
      <c r="BB40" s="3">
        <v>31.56</v>
      </c>
      <c r="BC40" s="3">
        <v>29.08</v>
      </c>
      <c r="BD40" s="3">
        <v>30.35</v>
      </c>
      <c r="BE40" s="3">
        <v>30.35</v>
      </c>
      <c r="BF40" s="3">
        <v>30.35</v>
      </c>
      <c r="BG40" s="3">
        <v>30.35</v>
      </c>
      <c r="BH40" s="3">
        <v>30.35</v>
      </c>
      <c r="BI40" s="3">
        <v>30.35</v>
      </c>
      <c r="BJ40" s="3">
        <v>30.35</v>
      </c>
      <c r="BK40" s="3">
        <v>30.35</v>
      </c>
      <c r="BL40" s="3">
        <v>27.69</v>
      </c>
      <c r="BM40" s="3">
        <v>32.159999999999997</v>
      </c>
      <c r="BN40" s="3">
        <v>32.159999999999997</v>
      </c>
      <c r="BO40" s="3">
        <v>32.159999999999997</v>
      </c>
      <c r="BP40" s="3">
        <v>32.159999999999997</v>
      </c>
      <c r="BQ40" s="3">
        <v>34.67</v>
      </c>
      <c r="BR40" s="3">
        <v>34.67</v>
      </c>
      <c r="BS40" s="3">
        <v>34.67</v>
      </c>
      <c r="BT40" s="3">
        <v>33.71</v>
      </c>
      <c r="BU40" s="3">
        <v>0</v>
      </c>
      <c r="BV40" s="3">
        <v>0</v>
      </c>
      <c r="BW40" s="3">
        <v>0</v>
      </c>
      <c r="BX40" s="3">
        <v>0</v>
      </c>
      <c r="BY40" s="3">
        <v>0</v>
      </c>
      <c r="BZ40" s="3">
        <v>0</v>
      </c>
      <c r="CA40" s="3">
        <v>33.85</v>
      </c>
      <c r="CB40" s="3">
        <v>32.14</v>
      </c>
      <c r="CC40" s="3">
        <v>32.14</v>
      </c>
      <c r="CD40" s="3">
        <v>36.229999999999997</v>
      </c>
      <c r="CE40" s="3">
        <v>0</v>
      </c>
      <c r="CF40" s="3">
        <v>0</v>
      </c>
      <c r="CG40" s="3">
        <v>0</v>
      </c>
      <c r="CH40" s="3">
        <v>0</v>
      </c>
      <c r="CI40" s="3">
        <v>34.950000000000003</v>
      </c>
      <c r="CJ40" s="3">
        <v>36.76</v>
      </c>
      <c r="CK40" s="3">
        <v>36.76</v>
      </c>
      <c r="CL40" s="3">
        <v>36.78</v>
      </c>
      <c r="CM40" s="3">
        <v>35.590000000000003</v>
      </c>
      <c r="CN40" s="3">
        <v>36.21</v>
      </c>
      <c r="CO40" s="3">
        <v>36.06</v>
      </c>
      <c r="CP40" s="3">
        <v>36.06</v>
      </c>
      <c r="CQ40" s="3">
        <v>33.94</v>
      </c>
      <c r="CR40" s="3">
        <v>33.93</v>
      </c>
      <c r="CS40" s="3">
        <v>32.79</v>
      </c>
      <c r="CT40" s="3">
        <v>33.92</v>
      </c>
      <c r="CU40" s="3">
        <v>37.979999999999997</v>
      </c>
      <c r="CV40" s="3">
        <v>37.979999999999997</v>
      </c>
      <c r="CW40" s="3">
        <v>37.979999999999997</v>
      </c>
      <c r="CX40" s="3">
        <v>37.979999999999997</v>
      </c>
      <c r="CY40" s="3">
        <v>37.06</v>
      </c>
      <c r="CZ40" s="3">
        <v>37.06</v>
      </c>
      <c r="DA40" s="3">
        <v>36.78</v>
      </c>
      <c r="DB40" s="3">
        <v>36.78</v>
      </c>
      <c r="DC40" s="3">
        <v>36.78</v>
      </c>
      <c r="DD40" s="3">
        <v>36.78</v>
      </c>
      <c r="DE40" s="3">
        <v>36.78</v>
      </c>
      <c r="DF40" s="3">
        <v>36.44</v>
      </c>
      <c r="DG40" s="3">
        <v>36.44</v>
      </c>
      <c r="DH40" s="3">
        <v>36.44</v>
      </c>
      <c r="DI40" s="3">
        <v>36.44</v>
      </c>
      <c r="DJ40" s="3">
        <v>35.1</v>
      </c>
      <c r="DK40" s="3">
        <v>36.86</v>
      </c>
      <c r="DL40" s="3">
        <v>36.86</v>
      </c>
      <c r="DM40" s="3">
        <v>36.86</v>
      </c>
      <c r="DN40" s="3">
        <v>36.86</v>
      </c>
      <c r="DO40" s="3">
        <v>37.21</v>
      </c>
      <c r="DP40" s="3">
        <v>37.21</v>
      </c>
      <c r="DQ40" s="3">
        <v>37.21</v>
      </c>
      <c r="DR40" s="3">
        <v>37.03</v>
      </c>
      <c r="DS40" s="3">
        <v>37.03</v>
      </c>
      <c r="DT40" s="3">
        <v>36.950000000000003</v>
      </c>
      <c r="DU40" s="3">
        <v>36.950000000000003</v>
      </c>
      <c r="DV40" s="3">
        <v>36.950000000000003</v>
      </c>
      <c r="DW40" s="3">
        <v>33.450000000000003</v>
      </c>
      <c r="DX40" s="3">
        <v>33.450000000000003</v>
      </c>
      <c r="DY40" s="3">
        <v>33.450000000000003</v>
      </c>
      <c r="DZ40" s="3">
        <v>33.450000000000003</v>
      </c>
      <c r="EA40" s="3">
        <v>36.96</v>
      </c>
      <c r="EB40" s="3">
        <v>36.96</v>
      </c>
      <c r="EC40" s="3">
        <v>36.28</v>
      </c>
      <c r="ED40" s="3">
        <v>36.28</v>
      </c>
      <c r="EE40" s="3">
        <v>36.28</v>
      </c>
      <c r="EF40" s="3">
        <v>37.86</v>
      </c>
      <c r="EG40" s="3">
        <v>37.86</v>
      </c>
      <c r="EH40" s="3">
        <v>37.86</v>
      </c>
      <c r="EI40" s="3">
        <v>35.869999999999997</v>
      </c>
      <c r="EJ40" s="3">
        <v>35.869999999999997</v>
      </c>
      <c r="EK40" s="3">
        <v>35.869999999999997</v>
      </c>
      <c r="EL40" s="3">
        <v>35.869999999999997</v>
      </c>
      <c r="EM40" s="3">
        <v>35.81</v>
      </c>
      <c r="EN40" s="3">
        <v>36.21</v>
      </c>
      <c r="EO40" s="3">
        <v>36.21</v>
      </c>
      <c r="EP40" s="3">
        <v>35.74</v>
      </c>
      <c r="EQ40" s="3">
        <v>35.74</v>
      </c>
      <c r="ER40" s="3">
        <v>35.74</v>
      </c>
      <c r="ES40" s="3">
        <v>32.9</v>
      </c>
      <c r="ET40" s="3">
        <v>34.22</v>
      </c>
      <c r="EU40" s="3">
        <v>34.22</v>
      </c>
      <c r="EV40" s="3">
        <v>32.64</v>
      </c>
      <c r="EW40" s="3">
        <v>33.04</v>
      </c>
      <c r="EX40" s="3">
        <v>33.04</v>
      </c>
      <c r="EY40" s="3">
        <v>33.04</v>
      </c>
      <c r="EZ40" s="3">
        <v>33.04</v>
      </c>
      <c r="FA40" s="3">
        <v>32.700000000000003</v>
      </c>
      <c r="FB40" s="3">
        <v>32.700000000000003</v>
      </c>
      <c r="FC40" s="3">
        <v>32.700000000000003</v>
      </c>
      <c r="FD40" s="3">
        <v>32.700000000000003</v>
      </c>
      <c r="FE40" s="3">
        <v>33.049999999999997</v>
      </c>
      <c r="FF40" s="3">
        <v>33.049999999999997</v>
      </c>
      <c r="FG40" s="3">
        <v>34.549999999999997</v>
      </c>
      <c r="FH40" s="3">
        <v>33.119999999999997</v>
      </c>
      <c r="FI40" s="3">
        <v>33.119999999999997</v>
      </c>
      <c r="FJ40" s="3">
        <v>33.119999999999997</v>
      </c>
      <c r="FK40" s="3">
        <v>33.119999999999997</v>
      </c>
      <c r="FL40" s="7">
        <v>34.380000000000003</v>
      </c>
    </row>
    <row r="41" spans="1:168">
      <c r="A41" s="266" t="s">
        <v>106</v>
      </c>
      <c r="B41" s="3">
        <v>79.650000000000006</v>
      </c>
      <c r="C41" s="3">
        <v>79.650000000000006</v>
      </c>
      <c r="D41" s="3">
        <v>79.650000000000006</v>
      </c>
      <c r="E41" s="3">
        <v>79.650000000000006</v>
      </c>
      <c r="F41" s="3">
        <v>79.680000000000007</v>
      </c>
      <c r="G41" s="3">
        <v>73.56</v>
      </c>
      <c r="H41" s="3">
        <v>77.84</v>
      </c>
      <c r="I41" s="3">
        <v>77.89</v>
      </c>
      <c r="J41" s="3">
        <v>77.86</v>
      </c>
      <c r="K41" s="3">
        <v>77.86</v>
      </c>
      <c r="L41" s="3">
        <v>84.05</v>
      </c>
      <c r="M41" s="3">
        <v>84.05</v>
      </c>
      <c r="N41" s="3">
        <v>84.13</v>
      </c>
      <c r="O41" s="3">
        <v>84.13</v>
      </c>
      <c r="P41" s="3">
        <v>84.13</v>
      </c>
      <c r="Q41" s="3">
        <v>84.13</v>
      </c>
      <c r="R41" s="3">
        <v>84.22</v>
      </c>
      <c r="S41" s="3">
        <v>84.22</v>
      </c>
      <c r="T41" s="3">
        <v>84.22</v>
      </c>
      <c r="U41" s="3">
        <v>84.22</v>
      </c>
      <c r="V41" s="3">
        <v>84.24</v>
      </c>
      <c r="W41" s="3">
        <v>80.849999999999994</v>
      </c>
      <c r="X41" s="3">
        <v>85.65</v>
      </c>
      <c r="Y41" s="3">
        <v>85.65</v>
      </c>
      <c r="Z41" s="3">
        <v>85.65</v>
      </c>
      <c r="AA41" s="3">
        <v>85.65</v>
      </c>
      <c r="AB41" s="3">
        <v>85.93</v>
      </c>
      <c r="AC41" s="3">
        <v>85.93</v>
      </c>
      <c r="AD41" s="3">
        <v>89.62</v>
      </c>
      <c r="AE41" s="3">
        <v>89.62</v>
      </c>
      <c r="AF41" s="3">
        <v>89.62</v>
      </c>
      <c r="AG41" s="3">
        <v>89.62</v>
      </c>
      <c r="AH41" s="3">
        <v>89.62</v>
      </c>
      <c r="AI41" s="3">
        <v>89.62</v>
      </c>
      <c r="AJ41" s="3">
        <v>89.62</v>
      </c>
      <c r="AK41" s="3">
        <v>89.62</v>
      </c>
      <c r="AL41" s="3">
        <v>89.49</v>
      </c>
      <c r="AM41" s="3">
        <v>100</v>
      </c>
      <c r="AN41" s="3">
        <v>100</v>
      </c>
      <c r="AO41" s="3">
        <v>100</v>
      </c>
      <c r="AP41" s="3">
        <v>100</v>
      </c>
      <c r="AQ41" s="3">
        <v>92.53</v>
      </c>
      <c r="AR41" s="3">
        <v>90.56</v>
      </c>
      <c r="AS41" s="3">
        <v>31.25</v>
      </c>
      <c r="AT41" s="3">
        <v>31.32</v>
      </c>
      <c r="AU41" s="3">
        <v>33.450000000000003</v>
      </c>
      <c r="AV41" s="3">
        <v>33.72</v>
      </c>
      <c r="AW41" s="3">
        <v>33.03</v>
      </c>
      <c r="AX41" s="3">
        <v>31.45</v>
      </c>
      <c r="AY41" s="3">
        <v>31.45</v>
      </c>
      <c r="AZ41" s="3">
        <v>31.45</v>
      </c>
      <c r="BA41" s="3">
        <v>31.45</v>
      </c>
      <c r="BB41" s="3">
        <v>31.56</v>
      </c>
      <c r="BC41" s="3">
        <v>29.08</v>
      </c>
      <c r="BD41" s="3">
        <v>30.35</v>
      </c>
      <c r="BE41" s="3">
        <v>30.35</v>
      </c>
      <c r="BF41" s="3">
        <v>30.35</v>
      </c>
      <c r="BG41" s="3">
        <v>30.35</v>
      </c>
      <c r="BH41" s="3">
        <v>30.35</v>
      </c>
      <c r="BI41" s="3">
        <v>30.35</v>
      </c>
      <c r="BJ41" s="3">
        <v>30.35</v>
      </c>
      <c r="BK41" s="3">
        <v>30.35</v>
      </c>
      <c r="BL41" s="3">
        <v>27.69</v>
      </c>
      <c r="BM41" s="3">
        <v>32.159999999999997</v>
      </c>
      <c r="BN41" s="3">
        <v>32.159999999999997</v>
      </c>
      <c r="BO41" s="3">
        <v>32.159999999999997</v>
      </c>
      <c r="BP41" s="3">
        <v>32.159999999999997</v>
      </c>
      <c r="BQ41" s="3">
        <v>34.67</v>
      </c>
      <c r="BR41" s="3">
        <v>34.67</v>
      </c>
      <c r="BS41" s="3">
        <v>34.67</v>
      </c>
      <c r="BT41" s="3">
        <v>33.71</v>
      </c>
      <c r="BU41" s="3">
        <v>0</v>
      </c>
      <c r="BV41" s="3">
        <v>0</v>
      </c>
      <c r="BW41" s="3">
        <v>0</v>
      </c>
      <c r="BX41" s="3">
        <v>0</v>
      </c>
      <c r="BY41" s="3">
        <v>0</v>
      </c>
      <c r="BZ41" s="3">
        <v>0</v>
      </c>
      <c r="CA41" s="3">
        <v>33.85</v>
      </c>
      <c r="CB41" s="3">
        <v>32.14</v>
      </c>
      <c r="CC41" s="3">
        <v>32.14</v>
      </c>
      <c r="CD41" s="3">
        <v>36.229999999999997</v>
      </c>
      <c r="CE41" s="3">
        <v>0</v>
      </c>
      <c r="CF41" s="3">
        <v>0</v>
      </c>
      <c r="CG41" s="3">
        <v>0</v>
      </c>
      <c r="CH41" s="3">
        <v>0</v>
      </c>
      <c r="CI41" s="3">
        <v>34.950000000000003</v>
      </c>
      <c r="CJ41" s="3">
        <v>36.76</v>
      </c>
      <c r="CK41" s="3">
        <v>36.76</v>
      </c>
      <c r="CL41" s="3">
        <v>36.78</v>
      </c>
      <c r="CM41" s="3">
        <v>35.590000000000003</v>
      </c>
      <c r="CN41" s="3">
        <v>36.21</v>
      </c>
      <c r="CO41" s="3">
        <v>36.06</v>
      </c>
      <c r="CP41" s="3">
        <v>36.06</v>
      </c>
      <c r="CQ41" s="3">
        <v>33.94</v>
      </c>
      <c r="CR41" s="3">
        <v>33.93</v>
      </c>
      <c r="CS41" s="3">
        <v>32.79</v>
      </c>
      <c r="CT41" s="3">
        <v>33.92</v>
      </c>
      <c r="CU41" s="3">
        <v>37.979999999999997</v>
      </c>
      <c r="CV41" s="3">
        <v>37.979999999999997</v>
      </c>
      <c r="CW41" s="3">
        <v>37.979999999999997</v>
      </c>
      <c r="CX41" s="3">
        <v>37.979999999999997</v>
      </c>
      <c r="CY41" s="3">
        <v>37.06</v>
      </c>
      <c r="CZ41" s="3">
        <v>37.06</v>
      </c>
      <c r="DA41" s="3">
        <v>36.78</v>
      </c>
      <c r="DB41" s="3">
        <v>36.78</v>
      </c>
      <c r="DC41" s="3">
        <v>36.78</v>
      </c>
      <c r="DD41" s="3">
        <v>36.78</v>
      </c>
      <c r="DE41" s="3">
        <v>36.78</v>
      </c>
      <c r="DF41" s="3">
        <v>36.44</v>
      </c>
      <c r="DG41" s="3">
        <v>36.44</v>
      </c>
      <c r="DH41" s="3">
        <v>36.44</v>
      </c>
      <c r="DI41" s="3">
        <v>36.44</v>
      </c>
      <c r="DJ41" s="3">
        <v>35.1</v>
      </c>
      <c r="DK41" s="3">
        <v>36.86</v>
      </c>
      <c r="DL41" s="3">
        <v>36.86</v>
      </c>
      <c r="DM41" s="3">
        <v>36.86</v>
      </c>
      <c r="DN41" s="3">
        <v>36.86</v>
      </c>
      <c r="DO41" s="3">
        <v>37.21</v>
      </c>
      <c r="DP41" s="3">
        <v>37.21</v>
      </c>
      <c r="DQ41" s="3">
        <v>37.21</v>
      </c>
      <c r="DR41" s="3">
        <v>37.03</v>
      </c>
      <c r="DS41" s="3">
        <v>37.03</v>
      </c>
      <c r="DT41" s="3">
        <v>36.950000000000003</v>
      </c>
      <c r="DU41" s="3">
        <v>36.950000000000003</v>
      </c>
      <c r="DV41" s="3">
        <v>36.950000000000003</v>
      </c>
      <c r="DW41" s="3">
        <v>33.450000000000003</v>
      </c>
      <c r="DX41" s="3">
        <v>33.450000000000003</v>
      </c>
      <c r="DY41" s="3">
        <v>33.450000000000003</v>
      </c>
      <c r="DZ41" s="3">
        <v>33.450000000000003</v>
      </c>
      <c r="EA41" s="3">
        <v>36.96</v>
      </c>
      <c r="EB41" s="3">
        <v>36.96</v>
      </c>
      <c r="EC41" s="3">
        <v>36.28</v>
      </c>
      <c r="ED41" s="3">
        <v>36.28</v>
      </c>
      <c r="EE41" s="3">
        <v>36.28</v>
      </c>
      <c r="EF41" s="3">
        <v>37.86</v>
      </c>
      <c r="EG41" s="3">
        <v>37.86</v>
      </c>
      <c r="EH41" s="3">
        <v>37.86</v>
      </c>
      <c r="EI41" s="3">
        <v>35.869999999999997</v>
      </c>
      <c r="EJ41" s="3">
        <v>35.869999999999997</v>
      </c>
      <c r="EK41" s="3">
        <v>35.869999999999997</v>
      </c>
      <c r="EL41" s="3">
        <v>35.869999999999997</v>
      </c>
      <c r="EM41" s="3">
        <v>35.81</v>
      </c>
      <c r="EN41" s="3">
        <v>36.21</v>
      </c>
      <c r="EO41" s="3">
        <v>36.21</v>
      </c>
      <c r="EP41" s="3">
        <v>35.74</v>
      </c>
      <c r="EQ41" s="3">
        <v>35.74</v>
      </c>
      <c r="ER41" s="3">
        <v>35.74</v>
      </c>
      <c r="ES41" s="3">
        <v>32.9</v>
      </c>
      <c r="ET41" s="3">
        <v>34.22</v>
      </c>
      <c r="EU41" s="3">
        <v>34.22</v>
      </c>
      <c r="EV41" s="3">
        <v>32.64</v>
      </c>
      <c r="EW41" s="3">
        <v>33.04</v>
      </c>
      <c r="EX41" s="3">
        <v>33.04</v>
      </c>
      <c r="EY41" s="3">
        <v>33.04</v>
      </c>
      <c r="EZ41" s="3">
        <v>33.04</v>
      </c>
      <c r="FA41" s="3">
        <v>32.700000000000003</v>
      </c>
      <c r="FB41" s="3">
        <v>32.700000000000003</v>
      </c>
      <c r="FC41" s="3">
        <v>32.700000000000003</v>
      </c>
      <c r="FD41" s="3">
        <v>32.700000000000003</v>
      </c>
      <c r="FE41" s="3">
        <v>33.049999999999997</v>
      </c>
      <c r="FF41" s="3">
        <v>33.049999999999997</v>
      </c>
      <c r="FG41" s="3">
        <v>34.549999999999997</v>
      </c>
      <c r="FH41" s="3">
        <v>33.119999999999997</v>
      </c>
      <c r="FI41" s="3">
        <v>33.119999999999997</v>
      </c>
      <c r="FJ41" s="3">
        <v>33.119999999999997</v>
      </c>
      <c r="FK41" s="3">
        <v>33.119999999999997</v>
      </c>
      <c r="FL41" s="7">
        <v>34.380000000000003</v>
      </c>
    </row>
    <row r="42" spans="1:168">
      <c r="A42" s="266" t="s">
        <v>107</v>
      </c>
      <c r="B42" s="3">
        <v>79.650000000000006</v>
      </c>
      <c r="C42" s="3">
        <v>79.650000000000006</v>
      </c>
      <c r="D42" s="3">
        <v>79.650000000000006</v>
      </c>
      <c r="E42" s="3">
        <v>79.650000000000006</v>
      </c>
      <c r="F42" s="3">
        <v>79.680000000000007</v>
      </c>
      <c r="G42" s="3">
        <v>73.56</v>
      </c>
      <c r="H42" s="3">
        <v>77.84</v>
      </c>
      <c r="I42" s="3">
        <v>77.89</v>
      </c>
      <c r="J42" s="3">
        <v>77.86</v>
      </c>
      <c r="K42" s="3">
        <v>77.86</v>
      </c>
      <c r="L42" s="3">
        <v>84.05</v>
      </c>
      <c r="M42" s="3">
        <v>84.05</v>
      </c>
      <c r="N42" s="3">
        <v>84.13</v>
      </c>
      <c r="O42" s="3">
        <v>84.13</v>
      </c>
      <c r="P42" s="3">
        <v>84.13</v>
      </c>
      <c r="Q42" s="3">
        <v>84.13</v>
      </c>
      <c r="R42" s="3">
        <v>84.22</v>
      </c>
      <c r="S42" s="3">
        <v>84.22</v>
      </c>
      <c r="T42" s="3">
        <v>84.22</v>
      </c>
      <c r="U42" s="3">
        <v>84.22</v>
      </c>
      <c r="V42" s="3">
        <v>84.24</v>
      </c>
      <c r="W42" s="3">
        <v>80.849999999999994</v>
      </c>
      <c r="X42" s="3">
        <v>85.65</v>
      </c>
      <c r="Y42" s="3">
        <v>85.65</v>
      </c>
      <c r="Z42" s="3">
        <v>85.65</v>
      </c>
      <c r="AA42" s="3">
        <v>85.65</v>
      </c>
      <c r="AB42" s="3">
        <v>85.93</v>
      </c>
      <c r="AC42" s="3">
        <v>85.93</v>
      </c>
      <c r="AD42" s="3">
        <v>89.62</v>
      </c>
      <c r="AE42" s="3">
        <v>89.62</v>
      </c>
      <c r="AF42" s="3">
        <v>89.62</v>
      </c>
      <c r="AG42" s="3">
        <v>89.62</v>
      </c>
      <c r="AH42" s="3">
        <v>89.62</v>
      </c>
      <c r="AI42" s="3">
        <v>89.62</v>
      </c>
      <c r="AJ42" s="3">
        <v>89.62</v>
      </c>
      <c r="AK42" s="3">
        <v>89.62</v>
      </c>
      <c r="AL42" s="3">
        <v>89.49</v>
      </c>
      <c r="AM42" s="3">
        <v>100</v>
      </c>
      <c r="AN42" s="3">
        <v>100</v>
      </c>
      <c r="AO42" s="3">
        <v>100</v>
      </c>
      <c r="AP42" s="3">
        <v>100</v>
      </c>
      <c r="AQ42" s="3">
        <v>92.53</v>
      </c>
      <c r="AR42" s="3">
        <v>90.56</v>
      </c>
      <c r="AS42" s="3">
        <v>31.25</v>
      </c>
      <c r="AT42" s="3">
        <v>31.32</v>
      </c>
      <c r="AU42" s="3">
        <v>33.450000000000003</v>
      </c>
      <c r="AV42" s="3">
        <v>33.72</v>
      </c>
      <c r="AW42" s="3">
        <v>33.03</v>
      </c>
      <c r="AX42" s="3">
        <v>31.45</v>
      </c>
      <c r="AY42" s="3">
        <v>31.45</v>
      </c>
      <c r="AZ42" s="3">
        <v>31.45</v>
      </c>
      <c r="BA42" s="3">
        <v>31.45</v>
      </c>
      <c r="BB42" s="3">
        <v>31.56</v>
      </c>
      <c r="BC42" s="3">
        <v>29.08</v>
      </c>
      <c r="BD42" s="3">
        <v>30.35</v>
      </c>
      <c r="BE42" s="3">
        <v>30.35</v>
      </c>
      <c r="BF42" s="3">
        <v>30.35</v>
      </c>
      <c r="BG42" s="3">
        <v>30.35</v>
      </c>
      <c r="BH42" s="3">
        <v>30.35</v>
      </c>
      <c r="BI42" s="3">
        <v>30.35</v>
      </c>
      <c r="BJ42" s="3">
        <v>30.35</v>
      </c>
      <c r="BK42" s="3">
        <v>30.35</v>
      </c>
      <c r="BL42" s="3">
        <v>27.69</v>
      </c>
      <c r="BM42" s="3">
        <v>32.159999999999997</v>
      </c>
      <c r="BN42" s="3">
        <v>32.159999999999997</v>
      </c>
      <c r="BO42" s="3">
        <v>32.159999999999997</v>
      </c>
      <c r="BP42" s="3">
        <v>32.159999999999997</v>
      </c>
      <c r="BQ42" s="3">
        <v>34.67</v>
      </c>
      <c r="BR42" s="3">
        <v>34.67</v>
      </c>
      <c r="BS42" s="3">
        <v>34.67</v>
      </c>
      <c r="BT42" s="3">
        <v>33.71</v>
      </c>
      <c r="BU42" s="3">
        <v>0</v>
      </c>
      <c r="BV42" s="3">
        <v>0</v>
      </c>
      <c r="BW42" s="3">
        <v>0</v>
      </c>
      <c r="BX42" s="3">
        <v>0</v>
      </c>
      <c r="BY42" s="3">
        <v>0</v>
      </c>
      <c r="BZ42" s="3">
        <v>0</v>
      </c>
      <c r="CA42" s="3">
        <v>33.85</v>
      </c>
      <c r="CB42" s="3">
        <v>32.14</v>
      </c>
      <c r="CC42" s="3">
        <v>32.14</v>
      </c>
      <c r="CD42" s="3">
        <v>36.229999999999997</v>
      </c>
      <c r="CE42" s="3">
        <v>0</v>
      </c>
      <c r="CF42" s="3">
        <v>0</v>
      </c>
      <c r="CG42" s="3">
        <v>0</v>
      </c>
      <c r="CH42" s="3">
        <v>0</v>
      </c>
      <c r="CI42" s="3">
        <v>34.950000000000003</v>
      </c>
      <c r="CJ42" s="3">
        <v>36.76</v>
      </c>
      <c r="CK42" s="3">
        <v>36.76</v>
      </c>
      <c r="CL42" s="3">
        <v>36.78</v>
      </c>
      <c r="CM42" s="3">
        <v>35.590000000000003</v>
      </c>
      <c r="CN42" s="3">
        <v>36.21</v>
      </c>
      <c r="CO42" s="3">
        <v>36.06</v>
      </c>
      <c r="CP42" s="3">
        <v>36.06</v>
      </c>
      <c r="CQ42" s="3">
        <v>33.94</v>
      </c>
      <c r="CR42" s="3">
        <v>33.93</v>
      </c>
      <c r="CS42" s="3">
        <v>32.79</v>
      </c>
      <c r="CT42" s="3">
        <v>33.92</v>
      </c>
      <c r="CU42" s="3">
        <v>37.979999999999997</v>
      </c>
      <c r="CV42" s="3">
        <v>37.979999999999997</v>
      </c>
      <c r="CW42" s="3">
        <v>37.979999999999997</v>
      </c>
      <c r="CX42" s="3">
        <v>37.979999999999997</v>
      </c>
      <c r="CY42" s="3">
        <v>37.06</v>
      </c>
      <c r="CZ42" s="3">
        <v>37.06</v>
      </c>
      <c r="DA42" s="3">
        <v>36.78</v>
      </c>
      <c r="DB42" s="3">
        <v>36.78</v>
      </c>
      <c r="DC42" s="3">
        <v>36.78</v>
      </c>
      <c r="DD42" s="3">
        <v>36.78</v>
      </c>
      <c r="DE42" s="3">
        <v>36.78</v>
      </c>
      <c r="DF42" s="3">
        <v>36.44</v>
      </c>
      <c r="DG42" s="3">
        <v>36.44</v>
      </c>
      <c r="DH42" s="3">
        <v>36.44</v>
      </c>
      <c r="DI42" s="3">
        <v>36.44</v>
      </c>
      <c r="DJ42" s="3">
        <v>35.1</v>
      </c>
      <c r="DK42" s="3">
        <v>36.86</v>
      </c>
      <c r="DL42" s="3">
        <v>36.86</v>
      </c>
      <c r="DM42" s="3">
        <v>36.86</v>
      </c>
      <c r="DN42" s="3">
        <v>36.86</v>
      </c>
      <c r="DO42" s="3">
        <v>37.21</v>
      </c>
      <c r="DP42" s="3">
        <v>37.21</v>
      </c>
      <c r="DQ42" s="3">
        <v>37.21</v>
      </c>
      <c r="DR42" s="3">
        <v>37.03</v>
      </c>
      <c r="DS42" s="3">
        <v>37.03</v>
      </c>
      <c r="DT42" s="3">
        <v>36.950000000000003</v>
      </c>
      <c r="DU42" s="3">
        <v>36.950000000000003</v>
      </c>
      <c r="DV42" s="3">
        <v>36.950000000000003</v>
      </c>
      <c r="DW42" s="3">
        <v>33.450000000000003</v>
      </c>
      <c r="DX42" s="3">
        <v>33.450000000000003</v>
      </c>
      <c r="DY42" s="3">
        <v>33.450000000000003</v>
      </c>
      <c r="DZ42" s="3">
        <v>33.450000000000003</v>
      </c>
      <c r="EA42" s="3">
        <v>36.96</v>
      </c>
      <c r="EB42" s="3">
        <v>36.96</v>
      </c>
      <c r="EC42" s="3">
        <v>36.28</v>
      </c>
      <c r="ED42" s="3">
        <v>36.28</v>
      </c>
      <c r="EE42" s="3">
        <v>36.28</v>
      </c>
      <c r="EF42" s="3">
        <v>37.86</v>
      </c>
      <c r="EG42" s="3">
        <v>37.86</v>
      </c>
      <c r="EH42" s="3">
        <v>37.86</v>
      </c>
      <c r="EI42" s="3">
        <v>35.869999999999997</v>
      </c>
      <c r="EJ42" s="3">
        <v>35.869999999999997</v>
      </c>
      <c r="EK42" s="3">
        <v>35.869999999999997</v>
      </c>
      <c r="EL42" s="3">
        <v>35.869999999999997</v>
      </c>
      <c r="EM42" s="3">
        <v>35.81</v>
      </c>
      <c r="EN42" s="3">
        <v>36.21</v>
      </c>
      <c r="EO42" s="3">
        <v>36.21</v>
      </c>
      <c r="EP42" s="3">
        <v>35.74</v>
      </c>
      <c r="EQ42" s="3">
        <v>35.74</v>
      </c>
      <c r="ER42" s="3">
        <v>35.74</v>
      </c>
      <c r="ES42" s="3">
        <v>32.9</v>
      </c>
      <c r="ET42" s="3">
        <v>34.22</v>
      </c>
      <c r="EU42" s="3">
        <v>34.22</v>
      </c>
      <c r="EV42" s="3">
        <v>32.64</v>
      </c>
      <c r="EW42" s="3">
        <v>33.04</v>
      </c>
      <c r="EX42" s="3">
        <v>33.04</v>
      </c>
      <c r="EY42" s="3">
        <v>33.04</v>
      </c>
      <c r="EZ42" s="3">
        <v>33.04</v>
      </c>
      <c r="FA42" s="3">
        <v>32.700000000000003</v>
      </c>
      <c r="FB42" s="3">
        <v>32.700000000000003</v>
      </c>
      <c r="FC42" s="3">
        <v>32.700000000000003</v>
      </c>
      <c r="FD42" s="3">
        <v>32.700000000000003</v>
      </c>
      <c r="FE42" s="3">
        <v>33.049999999999997</v>
      </c>
      <c r="FF42" s="3">
        <v>33.049999999999997</v>
      </c>
      <c r="FG42" s="3">
        <v>34.549999999999997</v>
      </c>
      <c r="FH42" s="3">
        <v>33.119999999999997</v>
      </c>
      <c r="FI42" s="3">
        <v>33.119999999999997</v>
      </c>
      <c r="FJ42" s="3">
        <v>33.119999999999997</v>
      </c>
      <c r="FK42" s="3">
        <v>33.119999999999997</v>
      </c>
      <c r="FL42" s="7">
        <v>34.380000000000003</v>
      </c>
    </row>
    <row r="43" spans="1:168">
      <c r="A43" s="266" t="s">
        <v>108</v>
      </c>
      <c r="B43" s="3">
        <v>79.650000000000006</v>
      </c>
      <c r="C43" s="3">
        <v>79.650000000000006</v>
      </c>
      <c r="D43" s="3">
        <v>79.650000000000006</v>
      </c>
      <c r="E43" s="3">
        <v>79.650000000000006</v>
      </c>
      <c r="F43" s="3">
        <v>79.680000000000007</v>
      </c>
      <c r="G43" s="3">
        <v>73.56</v>
      </c>
      <c r="H43" s="3">
        <v>77.84</v>
      </c>
      <c r="I43" s="3">
        <v>77.89</v>
      </c>
      <c r="J43" s="3">
        <v>77.86</v>
      </c>
      <c r="K43" s="3">
        <v>77.86</v>
      </c>
      <c r="L43" s="3">
        <v>84.05</v>
      </c>
      <c r="M43" s="3">
        <v>84.05</v>
      </c>
      <c r="N43" s="3">
        <v>84.13</v>
      </c>
      <c r="O43" s="3">
        <v>84.13</v>
      </c>
      <c r="P43" s="3">
        <v>84.13</v>
      </c>
      <c r="Q43" s="3">
        <v>84.13</v>
      </c>
      <c r="R43" s="3">
        <v>84.22</v>
      </c>
      <c r="S43" s="3">
        <v>84.22</v>
      </c>
      <c r="T43" s="3">
        <v>84.22</v>
      </c>
      <c r="U43" s="3">
        <v>84.22</v>
      </c>
      <c r="V43" s="3">
        <v>84.24</v>
      </c>
      <c r="W43" s="3">
        <v>80.849999999999994</v>
      </c>
      <c r="X43" s="3">
        <v>85.65</v>
      </c>
      <c r="Y43" s="3">
        <v>85.65</v>
      </c>
      <c r="Z43" s="3">
        <v>85.65</v>
      </c>
      <c r="AA43" s="3">
        <v>85.65</v>
      </c>
      <c r="AB43" s="3">
        <v>85.93</v>
      </c>
      <c r="AC43" s="3">
        <v>85.93</v>
      </c>
      <c r="AD43" s="3">
        <v>89.62</v>
      </c>
      <c r="AE43" s="3">
        <v>89.62</v>
      </c>
      <c r="AF43" s="3">
        <v>89.62</v>
      </c>
      <c r="AG43" s="3">
        <v>89.62</v>
      </c>
      <c r="AH43" s="3">
        <v>89.62</v>
      </c>
      <c r="AI43" s="3">
        <v>89.62</v>
      </c>
      <c r="AJ43" s="3">
        <v>89.62</v>
      </c>
      <c r="AK43" s="3">
        <v>89.62</v>
      </c>
      <c r="AL43" s="3">
        <v>89.49</v>
      </c>
      <c r="AM43" s="3">
        <v>100</v>
      </c>
      <c r="AN43" s="3">
        <v>100</v>
      </c>
      <c r="AO43" s="3">
        <v>100</v>
      </c>
      <c r="AP43" s="3">
        <v>100</v>
      </c>
      <c r="AQ43" s="3">
        <v>92.53</v>
      </c>
      <c r="AR43" s="3">
        <v>90.56</v>
      </c>
      <c r="AS43" s="3">
        <v>31.25</v>
      </c>
      <c r="AT43" s="3">
        <v>31.32</v>
      </c>
      <c r="AU43" s="3">
        <v>33.450000000000003</v>
      </c>
      <c r="AV43" s="3">
        <v>33.72</v>
      </c>
      <c r="AW43" s="3">
        <v>33.03</v>
      </c>
      <c r="AX43" s="3">
        <v>31.45</v>
      </c>
      <c r="AY43" s="3">
        <v>31.45</v>
      </c>
      <c r="AZ43" s="3">
        <v>31.45</v>
      </c>
      <c r="BA43" s="3">
        <v>31.45</v>
      </c>
      <c r="BB43" s="3">
        <v>31.56</v>
      </c>
      <c r="BC43" s="3">
        <v>29.08</v>
      </c>
      <c r="BD43" s="3">
        <v>30.35</v>
      </c>
      <c r="BE43" s="3">
        <v>30.35</v>
      </c>
      <c r="BF43" s="3">
        <v>30.35</v>
      </c>
      <c r="BG43" s="3">
        <v>30.35</v>
      </c>
      <c r="BH43" s="3">
        <v>30.35</v>
      </c>
      <c r="BI43" s="3">
        <v>30.35</v>
      </c>
      <c r="BJ43" s="3">
        <v>30.35</v>
      </c>
      <c r="BK43" s="3">
        <v>30.35</v>
      </c>
      <c r="BL43" s="3">
        <v>27.69</v>
      </c>
      <c r="BM43" s="3">
        <v>32.159999999999997</v>
      </c>
      <c r="BN43" s="3">
        <v>32.159999999999997</v>
      </c>
      <c r="BO43" s="3">
        <v>32.159999999999997</v>
      </c>
      <c r="BP43" s="3">
        <v>32.159999999999997</v>
      </c>
      <c r="BQ43" s="3">
        <v>34.67</v>
      </c>
      <c r="BR43" s="3">
        <v>34.67</v>
      </c>
      <c r="BS43" s="3">
        <v>34.67</v>
      </c>
      <c r="BT43" s="3">
        <v>33.71</v>
      </c>
      <c r="BU43" s="3">
        <v>0</v>
      </c>
      <c r="BV43" s="3">
        <v>0</v>
      </c>
      <c r="BW43" s="3">
        <v>0</v>
      </c>
      <c r="BX43" s="3">
        <v>0</v>
      </c>
      <c r="BY43" s="3">
        <v>0</v>
      </c>
      <c r="BZ43" s="3">
        <v>0</v>
      </c>
      <c r="CA43" s="3">
        <v>33.85</v>
      </c>
      <c r="CB43" s="3">
        <v>32.14</v>
      </c>
      <c r="CC43" s="3">
        <v>32.14</v>
      </c>
      <c r="CD43" s="3">
        <v>36.229999999999997</v>
      </c>
      <c r="CE43" s="3">
        <v>0</v>
      </c>
      <c r="CF43" s="3">
        <v>0</v>
      </c>
      <c r="CG43" s="3">
        <v>0</v>
      </c>
      <c r="CH43" s="3">
        <v>0</v>
      </c>
      <c r="CI43" s="3">
        <v>34.950000000000003</v>
      </c>
      <c r="CJ43" s="3">
        <v>36.76</v>
      </c>
      <c r="CK43" s="3">
        <v>36.76</v>
      </c>
      <c r="CL43" s="3">
        <v>36.78</v>
      </c>
      <c r="CM43" s="3">
        <v>35.590000000000003</v>
      </c>
      <c r="CN43" s="3">
        <v>36.21</v>
      </c>
      <c r="CO43" s="3">
        <v>36.06</v>
      </c>
      <c r="CP43" s="3">
        <v>36.06</v>
      </c>
      <c r="CQ43" s="3">
        <v>33.94</v>
      </c>
      <c r="CR43" s="3">
        <v>33.93</v>
      </c>
      <c r="CS43" s="3">
        <v>32.79</v>
      </c>
      <c r="CT43" s="3">
        <v>33.92</v>
      </c>
      <c r="CU43" s="3">
        <v>37.979999999999997</v>
      </c>
      <c r="CV43" s="3">
        <v>37.979999999999997</v>
      </c>
      <c r="CW43" s="3">
        <v>37.979999999999997</v>
      </c>
      <c r="CX43" s="3">
        <v>37.979999999999997</v>
      </c>
      <c r="CY43" s="3">
        <v>37.06</v>
      </c>
      <c r="CZ43" s="3">
        <v>37.06</v>
      </c>
      <c r="DA43" s="3">
        <v>36.78</v>
      </c>
      <c r="DB43" s="3">
        <v>36.78</v>
      </c>
      <c r="DC43" s="3">
        <v>36.78</v>
      </c>
      <c r="DD43" s="3">
        <v>36.78</v>
      </c>
      <c r="DE43" s="3">
        <v>36.78</v>
      </c>
      <c r="DF43" s="3">
        <v>36.44</v>
      </c>
      <c r="DG43" s="3">
        <v>36.44</v>
      </c>
      <c r="DH43" s="3">
        <v>36.44</v>
      </c>
      <c r="DI43" s="3">
        <v>36.44</v>
      </c>
      <c r="DJ43" s="3">
        <v>35.1</v>
      </c>
      <c r="DK43" s="3">
        <v>36.86</v>
      </c>
      <c r="DL43" s="3">
        <v>36.86</v>
      </c>
      <c r="DM43" s="3">
        <v>36.86</v>
      </c>
      <c r="DN43" s="3">
        <v>36.86</v>
      </c>
      <c r="DO43" s="3">
        <v>37.21</v>
      </c>
      <c r="DP43" s="3">
        <v>37.21</v>
      </c>
      <c r="DQ43" s="3">
        <v>37.21</v>
      </c>
      <c r="DR43" s="3">
        <v>37.03</v>
      </c>
      <c r="DS43" s="3">
        <v>37.03</v>
      </c>
      <c r="DT43" s="3">
        <v>36.950000000000003</v>
      </c>
      <c r="DU43" s="3">
        <v>36.950000000000003</v>
      </c>
      <c r="DV43" s="3">
        <v>36.950000000000003</v>
      </c>
      <c r="DW43" s="3">
        <v>33.450000000000003</v>
      </c>
      <c r="DX43" s="3">
        <v>33.450000000000003</v>
      </c>
      <c r="DY43" s="3">
        <v>33.450000000000003</v>
      </c>
      <c r="DZ43" s="3">
        <v>33.450000000000003</v>
      </c>
      <c r="EA43" s="3">
        <v>36.96</v>
      </c>
      <c r="EB43" s="3">
        <v>36.96</v>
      </c>
      <c r="EC43" s="3">
        <v>36.28</v>
      </c>
      <c r="ED43" s="3">
        <v>36.28</v>
      </c>
      <c r="EE43" s="3">
        <v>36.28</v>
      </c>
      <c r="EF43" s="3">
        <v>37.86</v>
      </c>
      <c r="EG43" s="3">
        <v>37.86</v>
      </c>
      <c r="EH43" s="3">
        <v>37.86</v>
      </c>
      <c r="EI43" s="3">
        <v>35.869999999999997</v>
      </c>
      <c r="EJ43" s="3">
        <v>35.869999999999997</v>
      </c>
      <c r="EK43" s="3">
        <v>35.869999999999997</v>
      </c>
      <c r="EL43" s="3">
        <v>35.869999999999997</v>
      </c>
      <c r="EM43" s="3">
        <v>35.81</v>
      </c>
      <c r="EN43" s="3">
        <v>36.21</v>
      </c>
      <c r="EO43" s="3">
        <v>36.21</v>
      </c>
      <c r="EP43" s="3">
        <v>35.74</v>
      </c>
      <c r="EQ43" s="3">
        <v>35.74</v>
      </c>
      <c r="ER43" s="3">
        <v>35.74</v>
      </c>
      <c r="ES43" s="3">
        <v>32.9</v>
      </c>
      <c r="ET43" s="3">
        <v>34.22</v>
      </c>
      <c r="EU43" s="3">
        <v>34.22</v>
      </c>
      <c r="EV43" s="3">
        <v>32.64</v>
      </c>
      <c r="EW43" s="3">
        <v>33.04</v>
      </c>
      <c r="EX43" s="3">
        <v>33.04</v>
      </c>
      <c r="EY43" s="3">
        <v>33.04</v>
      </c>
      <c r="EZ43" s="3">
        <v>33.04</v>
      </c>
      <c r="FA43" s="3">
        <v>32.700000000000003</v>
      </c>
      <c r="FB43" s="3">
        <v>32.700000000000003</v>
      </c>
      <c r="FC43" s="3">
        <v>32.700000000000003</v>
      </c>
      <c r="FD43" s="3">
        <v>32.700000000000003</v>
      </c>
      <c r="FE43" s="3">
        <v>33.049999999999997</v>
      </c>
      <c r="FF43" s="3">
        <v>33.049999999999997</v>
      </c>
      <c r="FG43" s="3">
        <v>34.549999999999997</v>
      </c>
      <c r="FH43" s="3">
        <v>33.119999999999997</v>
      </c>
      <c r="FI43" s="3">
        <v>33.119999999999997</v>
      </c>
      <c r="FJ43" s="3">
        <v>33.119999999999997</v>
      </c>
      <c r="FK43" s="3">
        <v>33.119999999999997</v>
      </c>
      <c r="FL43" s="7">
        <v>34.380000000000003</v>
      </c>
    </row>
    <row r="44" spans="1:168">
      <c r="A44" s="266" t="s">
        <v>109</v>
      </c>
      <c r="B44" s="3">
        <v>81.62</v>
      </c>
      <c r="C44" s="3">
        <v>81.62</v>
      </c>
      <c r="D44" s="3">
        <v>81.62</v>
      </c>
      <c r="E44" s="3">
        <v>81.62</v>
      </c>
      <c r="F44" s="3">
        <v>81.73</v>
      </c>
      <c r="G44" s="3">
        <v>76.48</v>
      </c>
      <c r="H44" s="3">
        <v>81.489999999999995</v>
      </c>
      <c r="I44" s="3">
        <v>81.489999999999995</v>
      </c>
      <c r="J44" s="3">
        <v>81.52</v>
      </c>
      <c r="K44" s="3">
        <v>81.52</v>
      </c>
      <c r="L44" s="3">
        <v>85.65</v>
      </c>
      <c r="M44" s="3">
        <v>85.65</v>
      </c>
      <c r="N44" s="3">
        <v>85.98</v>
      </c>
      <c r="O44" s="3">
        <v>85.98</v>
      </c>
      <c r="P44" s="3">
        <v>85.98</v>
      </c>
      <c r="Q44" s="3">
        <v>85.98</v>
      </c>
      <c r="R44" s="3">
        <v>86</v>
      </c>
      <c r="S44" s="3">
        <v>86</v>
      </c>
      <c r="T44" s="3">
        <v>86</v>
      </c>
      <c r="U44" s="3">
        <v>86</v>
      </c>
      <c r="V44" s="3">
        <v>86.03</v>
      </c>
      <c r="W44" s="3">
        <v>82.39</v>
      </c>
      <c r="X44" s="3">
        <v>86.82</v>
      </c>
      <c r="Y44" s="3">
        <v>86.82</v>
      </c>
      <c r="Z44" s="3">
        <v>86.82</v>
      </c>
      <c r="AA44" s="3">
        <v>86.82</v>
      </c>
      <c r="AB44" s="3">
        <v>87.14</v>
      </c>
      <c r="AC44" s="3">
        <v>87.14</v>
      </c>
      <c r="AD44" s="3">
        <v>90.96</v>
      </c>
      <c r="AE44" s="3">
        <v>90.96</v>
      </c>
      <c r="AF44" s="3">
        <v>90.96</v>
      </c>
      <c r="AG44" s="3">
        <v>90.96</v>
      </c>
      <c r="AH44" s="3">
        <v>90.96</v>
      </c>
      <c r="AI44" s="3">
        <v>90.96</v>
      </c>
      <c r="AJ44" s="3">
        <v>90.96</v>
      </c>
      <c r="AK44" s="3">
        <v>90.96</v>
      </c>
      <c r="AL44" s="3">
        <v>90.86</v>
      </c>
      <c r="AM44" s="3">
        <v>92.53</v>
      </c>
      <c r="AN44" s="3">
        <v>92.53</v>
      </c>
      <c r="AO44" s="3">
        <v>92.53</v>
      </c>
      <c r="AP44" s="3">
        <v>92.53</v>
      </c>
      <c r="AQ44" s="3">
        <v>100</v>
      </c>
      <c r="AR44" s="3">
        <v>92.36</v>
      </c>
      <c r="AS44" s="3">
        <v>29.75</v>
      </c>
      <c r="AT44" s="3">
        <v>31.04</v>
      </c>
      <c r="AU44" s="3">
        <v>33.880000000000003</v>
      </c>
      <c r="AV44" s="3">
        <v>34.11</v>
      </c>
      <c r="AW44" s="3">
        <v>33.49</v>
      </c>
      <c r="AX44" s="3">
        <v>31.64</v>
      </c>
      <c r="AY44" s="3">
        <v>31.64</v>
      </c>
      <c r="AZ44" s="3">
        <v>31.64</v>
      </c>
      <c r="BA44" s="3">
        <v>31.64</v>
      </c>
      <c r="BB44" s="3">
        <v>31.76</v>
      </c>
      <c r="BC44" s="3">
        <v>29.05</v>
      </c>
      <c r="BD44" s="3">
        <v>30.69</v>
      </c>
      <c r="BE44" s="3">
        <v>30.69</v>
      </c>
      <c r="BF44" s="3">
        <v>30.69</v>
      </c>
      <c r="BG44" s="3">
        <v>30.69</v>
      </c>
      <c r="BH44" s="3">
        <v>30.69</v>
      </c>
      <c r="BI44" s="3">
        <v>30.69</v>
      </c>
      <c r="BJ44" s="3">
        <v>30.69</v>
      </c>
      <c r="BK44" s="3">
        <v>30.69</v>
      </c>
      <c r="BL44" s="3">
        <v>28</v>
      </c>
      <c r="BM44" s="3">
        <v>31.63</v>
      </c>
      <c r="BN44" s="3">
        <v>31.63</v>
      </c>
      <c r="BO44" s="3">
        <v>31.63</v>
      </c>
      <c r="BP44" s="3">
        <v>31.63</v>
      </c>
      <c r="BQ44" s="3">
        <v>34.79</v>
      </c>
      <c r="BR44" s="3">
        <v>34.79</v>
      </c>
      <c r="BS44" s="3">
        <v>34.79</v>
      </c>
      <c r="BT44" s="3">
        <v>33.770000000000003</v>
      </c>
      <c r="BU44" s="3">
        <v>0</v>
      </c>
      <c r="BV44" s="3">
        <v>0</v>
      </c>
      <c r="BW44" s="3">
        <v>0</v>
      </c>
      <c r="BX44" s="3">
        <v>0</v>
      </c>
      <c r="BY44" s="3">
        <v>0</v>
      </c>
      <c r="BZ44" s="3">
        <v>0</v>
      </c>
      <c r="CA44" s="3">
        <v>33.17</v>
      </c>
      <c r="CB44" s="3">
        <v>31.54</v>
      </c>
      <c r="CC44" s="3">
        <v>31.54</v>
      </c>
      <c r="CD44" s="3">
        <v>35.5</v>
      </c>
      <c r="CE44" s="3">
        <v>0</v>
      </c>
      <c r="CF44" s="3">
        <v>0</v>
      </c>
      <c r="CG44" s="3">
        <v>0</v>
      </c>
      <c r="CH44" s="3">
        <v>0</v>
      </c>
      <c r="CI44" s="3">
        <v>34.39</v>
      </c>
      <c r="CJ44" s="3">
        <v>36.369999999999997</v>
      </c>
      <c r="CK44" s="3">
        <v>36.369999999999997</v>
      </c>
      <c r="CL44" s="3">
        <v>36.39</v>
      </c>
      <c r="CM44" s="3">
        <v>34.78</v>
      </c>
      <c r="CN44" s="3">
        <v>35.46</v>
      </c>
      <c r="CO44" s="3">
        <v>35.369999999999997</v>
      </c>
      <c r="CP44" s="3">
        <v>35.369999999999997</v>
      </c>
      <c r="CQ44" s="3">
        <v>33.729999999999997</v>
      </c>
      <c r="CR44" s="3">
        <v>33.71</v>
      </c>
      <c r="CS44" s="3">
        <v>32.78</v>
      </c>
      <c r="CT44" s="3">
        <v>33.729999999999997</v>
      </c>
      <c r="CU44" s="3">
        <v>36.619999999999997</v>
      </c>
      <c r="CV44" s="3">
        <v>36.619999999999997</v>
      </c>
      <c r="CW44" s="3">
        <v>36.619999999999997</v>
      </c>
      <c r="CX44" s="3">
        <v>36.619999999999997</v>
      </c>
      <c r="CY44" s="3">
        <v>36.479999999999997</v>
      </c>
      <c r="CZ44" s="3">
        <v>36.479999999999997</v>
      </c>
      <c r="DA44" s="3">
        <v>36.43</v>
      </c>
      <c r="DB44" s="3">
        <v>36.43</v>
      </c>
      <c r="DC44" s="3">
        <v>36.43</v>
      </c>
      <c r="DD44" s="3">
        <v>36.43</v>
      </c>
      <c r="DE44" s="3">
        <v>36.43</v>
      </c>
      <c r="DF44" s="3">
        <v>35.68</v>
      </c>
      <c r="DG44" s="3">
        <v>35.68</v>
      </c>
      <c r="DH44" s="3">
        <v>35.68</v>
      </c>
      <c r="DI44" s="3">
        <v>35.68</v>
      </c>
      <c r="DJ44" s="3">
        <v>35.159999999999997</v>
      </c>
      <c r="DK44" s="3">
        <v>36.69</v>
      </c>
      <c r="DL44" s="3">
        <v>36.69</v>
      </c>
      <c r="DM44" s="3">
        <v>36.69</v>
      </c>
      <c r="DN44" s="3">
        <v>36.69</v>
      </c>
      <c r="DO44" s="3">
        <v>36.909999999999997</v>
      </c>
      <c r="DP44" s="3">
        <v>36.909999999999997</v>
      </c>
      <c r="DQ44" s="3">
        <v>36.909999999999997</v>
      </c>
      <c r="DR44" s="3">
        <v>36.79</v>
      </c>
      <c r="DS44" s="3">
        <v>36.79</v>
      </c>
      <c r="DT44" s="3">
        <v>36.79</v>
      </c>
      <c r="DU44" s="3">
        <v>36.79</v>
      </c>
      <c r="DV44" s="3">
        <v>36.79</v>
      </c>
      <c r="DW44" s="3">
        <v>33.799999999999997</v>
      </c>
      <c r="DX44" s="3">
        <v>33.799999999999997</v>
      </c>
      <c r="DY44" s="3">
        <v>33.799999999999997</v>
      </c>
      <c r="DZ44" s="3">
        <v>33.799999999999997</v>
      </c>
      <c r="EA44" s="3">
        <v>36.270000000000003</v>
      </c>
      <c r="EB44" s="3">
        <v>36.270000000000003</v>
      </c>
      <c r="EC44" s="3">
        <v>35.86</v>
      </c>
      <c r="ED44" s="3">
        <v>35.86</v>
      </c>
      <c r="EE44" s="3">
        <v>35.86</v>
      </c>
      <c r="EF44" s="3">
        <v>37.51</v>
      </c>
      <c r="EG44" s="3">
        <v>37.51</v>
      </c>
      <c r="EH44" s="3">
        <v>37.51</v>
      </c>
      <c r="EI44" s="3">
        <v>34.78</v>
      </c>
      <c r="EJ44" s="3">
        <v>34.78</v>
      </c>
      <c r="EK44" s="3">
        <v>34.78</v>
      </c>
      <c r="EL44" s="3">
        <v>34.78</v>
      </c>
      <c r="EM44" s="3">
        <v>34.57</v>
      </c>
      <c r="EN44" s="3">
        <v>34.75</v>
      </c>
      <c r="EO44" s="3">
        <v>34.75</v>
      </c>
      <c r="EP44" s="3">
        <v>34.770000000000003</v>
      </c>
      <c r="EQ44" s="3">
        <v>34.770000000000003</v>
      </c>
      <c r="ER44" s="3">
        <v>34.770000000000003</v>
      </c>
      <c r="ES44" s="3">
        <v>33.409999999999997</v>
      </c>
      <c r="ET44" s="3">
        <v>34.26</v>
      </c>
      <c r="EU44" s="3">
        <v>34.26</v>
      </c>
      <c r="EV44" s="3">
        <v>32.67</v>
      </c>
      <c r="EW44" s="3">
        <v>33.770000000000003</v>
      </c>
      <c r="EX44" s="3">
        <v>33.770000000000003</v>
      </c>
      <c r="EY44" s="3">
        <v>33.770000000000003</v>
      </c>
      <c r="EZ44" s="3">
        <v>33.770000000000003</v>
      </c>
      <c r="FA44" s="3">
        <v>33.96</v>
      </c>
      <c r="FB44" s="3">
        <v>33.96</v>
      </c>
      <c r="FC44" s="3">
        <v>33.96</v>
      </c>
      <c r="FD44" s="3">
        <v>33.96</v>
      </c>
      <c r="FE44" s="3">
        <v>34.159999999999997</v>
      </c>
      <c r="FF44" s="3">
        <v>34.159999999999997</v>
      </c>
      <c r="FG44" s="3">
        <v>34.58</v>
      </c>
      <c r="FH44" s="3">
        <v>33.409999999999997</v>
      </c>
      <c r="FI44" s="3">
        <v>33.409999999999997</v>
      </c>
      <c r="FJ44" s="3">
        <v>33.409999999999997</v>
      </c>
      <c r="FK44" s="3">
        <v>33.409999999999997</v>
      </c>
      <c r="FL44" s="7">
        <v>35.479999999999997</v>
      </c>
    </row>
    <row r="45" spans="1:168">
      <c r="A45" s="266" t="s">
        <v>110</v>
      </c>
      <c r="B45" s="3">
        <v>80.739999999999995</v>
      </c>
      <c r="C45" s="3">
        <v>80.739999999999995</v>
      </c>
      <c r="D45" s="3">
        <v>80.739999999999995</v>
      </c>
      <c r="E45" s="3">
        <v>80.739999999999995</v>
      </c>
      <c r="F45" s="3">
        <v>80.86</v>
      </c>
      <c r="G45" s="3">
        <v>75.59</v>
      </c>
      <c r="H45" s="3">
        <v>80.47</v>
      </c>
      <c r="I45" s="3">
        <v>80.47</v>
      </c>
      <c r="J45" s="3">
        <v>80.489999999999995</v>
      </c>
      <c r="K45" s="3">
        <v>80.489999999999995</v>
      </c>
      <c r="L45" s="3">
        <v>85.04</v>
      </c>
      <c r="M45" s="3">
        <v>85.04</v>
      </c>
      <c r="N45" s="3">
        <v>85.1</v>
      </c>
      <c r="O45" s="3">
        <v>85.1</v>
      </c>
      <c r="P45" s="3">
        <v>85.1</v>
      </c>
      <c r="Q45" s="3">
        <v>85.1</v>
      </c>
      <c r="R45" s="3">
        <v>85.16</v>
      </c>
      <c r="S45" s="3">
        <v>85.16</v>
      </c>
      <c r="T45" s="3">
        <v>85.16</v>
      </c>
      <c r="U45" s="3">
        <v>85.16</v>
      </c>
      <c r="V45" s="3">
        <v>85.24</v>
      </c>
      <c r="W45" s="3">
        <v>82.05</v>
      </c>
      <c r="X45" s="3">
        <v>86.71</v>
      </c>
      <c r="Y45" s="3">
        <v>86.71</v>
      </c>
      <c r="Z45" s="3">
        <v>86.71</v>
      </c>
      <c r="AA45" s="3">
        <v>86.71</v>
      </c>
      <c r="AB45" s="3">
        <v>87</v>
      </c>
      <c r="AC45" s="3">
        <v>87</v>
      </c>
      <c r="AD45" s="3">
        <v>91.83</v>
      </c>
      <c r="AE45" s="3">
        <v>91.83</v>
      </c>
      <c r="AF45" s="3">
        <v>91.83</v>
      </c>
      <c r="AG45" s="3">
        <v>91.83</v>
      </c>
      <c r="AH45" s="3">
        <v>91.83</v>
      </c>
      <c r="AI45" s="3">
        <v>91.83</v>
      </c>
      <c r="AJ45" s="3">
        <v>91.83</v>
      </c>
      <c r="AK45" s="3">
        <v>91.83</v>
      </c>
      <c r="AL45" s="3">
        <v>91.9</v>
      </c>
      <c r="AM45" s="3">
        <v>90.56</v>
      </c>
      <c r="AN45" s="3">
        <v>90.56</v>
      </c>
      <c r="AO45" s="3">
        <v>90.56</v>
      </c>
      <c r="AP45" s="3">
        <v>90.56</v>
      </c>
      <c r="AQ45" s="3">
        <v>92.36</v>
      </c>
      <c r="AR45" s="3">
        <v>100</v>
      </c>
      <c r="AS45" s="3">
        <v>29.75</v>
      </c>
      <c r="AT45" s="3">
        <v>31.2</v>
      </c>
      <c r="AU45" s="3">
        <v>33.67</v>
      </c>
      <c r="AV45" s="3">
        <v>34.33</v>
      </c>
      <c r="AW45" s="3">
        <v>33.49</v>
      </c>
      <c r="AX45" s="3">
        <v>30.68</v>
      </c>
      <c r="AY45" s="3">
        <v>30.68</v>
      </c>
      <c r="AZ45" s="3">
        <v>30.68</v>
      </c>
      <c r="BA45" s="3">
        <v>30.68</v>
      </c>
      <c r="BB45" s="3">
        <v>30.94</v>
      </c>
      <c r="BC45" s="3">
        <v>28.79</v>
      </c>
      <c r="BD45" s="3">
        <v>29.54</v>
      </c>
      <c r="BE45" s="3">
        <v>29.54</v>
      </c>
      <c r="BF45" s="3">
        <v>29.54</v>
      </c>
      <c r="BG45" s="3">
        <v>29.54</v>
      </c>
      <c r="BH45" s="3">
        <v>29.54</v>
      </c>
      <c r="BI45" s="3">
        <v>29.54</v>
      </c>
      <c r="BJ45" s="3">
        <v>29.54</v>
      </c>
      <c r="BK45" s="3">
        <v>29.54</v>
      </c>
      <c r="BL45" s="3">
        <v>27.08</v>
      </c>
      <c r="BM45" s="3">
        <v>31.72</v>
      </c>
      <c r="BN45" s="3">
        <v>31.72</v>
      </c>
      <c r="BO45" s="3">
        <v>31.72</v>
      </c>
      <c r="BP45" s="3">
        <v>31.72</v>
      </c>
      <c r="BQ45" s="3">
        <v>34.82</v>
      </c>
      <c r="BR45" s="3">
        <v>34.82</v>
      </c>
      <c r="BS45" s="3">
        <v>34.82</v>
      </c>
      <c r="BT45" s="3">
        <v>33.770000000000003</v>
      </c>
      <c r="BU45" s="3">
        <v>0</v>
      </c>
      <c r="BV45" s="3">
        <v>0</v>
      </c>
      <c r="BW45" s="3">
        <v>0</v>
      </c>
      <c r="BX45" s="3">
        <v>0</v>
      </c>
      <c r="BY45" s="3">
        <v>0</v>
      </c>
      <c r="BZ45" s="3">
        <v>0</v>
      </c>
      <c r="CA45" s="3">
        <v>32.86</v>
      </c>
      <c r="CB45" s="3">
        <v>31.9</v>
      </c>
      <c r="CC45" s="3">
        <v>31.9</v>
      </c>
      <c r="CD45" s="3">
        <v>35.83</v>
      </c>
      <c r="CE45" s="3">
        <v>0</v>
      </c>
      <c r="CF45" s="3">
        <v>0</v>
      </c>
      <c r="CG45" s="3">
        <v>0</v>
      </c>
      <c r="CH45" s="3">
        <v>0</v>
      </c>
      <c r="CI45" s="3">
        <v>34.619999999999997</v>
      </c>
      <c r="CJ45" s="3">
        <v>36.5</v>
      </c>
      <c r="CK45" s="3">
        <v>36.5</v>
      </c>
      <c r="CL45" s="3">
        <v>36.520000000000003</v>
      </c>
      <c r="CM45" s="3">
        <v>35.22</v>
      </c>
      <c r="CN45" s="3">
        <v>35.9</v>
      </c>
      <c r="CO45" s="3">
        <v>35.49</v>
      </c>
      <c r="CP45" s="3">
        <v>35.49</v>
      </c>
      <c r="CQ45" s="3">
        <v>33.950000000000003</v>
      </c>
      <c r="CR45" s="3">
        <v>33.96</v>
      </c>
      <c r="CS45" s="3">
        <v>32.99</v>
      </c>
      <c r="CT45" s="3">
        <v>33.950000000000003</v>
      </c>
      <c r="CU45" s="3">
        <v>36.299999999999997</v>
      </c>
      <c r="CV45" s="3">
        <v>36.299999999999997</v>
      </c>
      <c r="CW45" s="3">
        <v>36.299999999999997</v>
      </c>
      <c r="CX45" s="3">
        <v>36.299999999999997</v>
      </c>
      <c r="CY45" s="3">
        <v>36.15</v>
      </c>
      <c r="CZ45" s="3">
        <v>36.15</v>
      </c>
      <c r="DA45" s="3">
        <v>36.49</v>
      </c>
      <c r="DB45" s="3">
        <v>36.49</v>
      </c>
      <c r="DC45" s="3">
        <v>36.49</v>
      </c>
      <c r="DD45" s="3">
        <v>36.49</v>
      </c>
      <c r="DE45" s="3">
        <v>36.49</v>
      </c>
      <c r="DF45" s="3">
        <v>35.799999999999997</v>
      </c>
      <c r="DG45" s="3">
        <v>35.799999999999997</v>
      </c>
      <c r="DH45" s="3">
        <v>35.799999999999997</v>
      </c>
      <c r="DI45" s="3">
        <v>35.799999999999997</v>
      </c>
      <c r="DJ45" s="3">
        <v>35.090000000000003</v>
      </c>
      <c r="DK45" s="3">
        <v>35.950000000000003</v>
      </c>
      <c r="DL45" s="3">
        <v>35.950000000000003</v>
      </c>
      <c r="DM45" s="3">
        <v>35.950000000000003</v>
      </c>
      <c r="DN45" s="3">
        <v>35.950000000000003</v>
      </c>
      <c r="DO45" s="3">
        <v>36.159999999999997</v>
      </c>
      <c r="DP45" s="3">
        <v>36.159999999999997</v>
      </c>
      <c r="DQ45" s="3">
        <v>36.159999999999997</v>
      </c>
      <c r="DR45" s="3">
        <v>35.950000000000003</v>
      </c>
      <c r="DS45" s="3">
        <v>35.950000000000003</v>
      </c>
      <c r="DT45" s="3">
        <v>35.950000000000003</v>
      </c>
      <c r="DU45" s="3">
        <v>35.950000000000003</v>
      </c>
      <c r="DV45" s="3">
        <v>35.950000000000003</v>
      </c>
      <c r="DW45" s="3">
        <v>32.590000000000003</v>
      </c>
      <c r="DX45" s="3">
        <v>32.590000000000003</v>
      </c>
      <c r="DY45" s="3">
        <v>32.590000000000003</v>
      </c>
      <c r="DZ45" s="3">
        <v>32.590000000000003</v>
      </c>
      <c r="EA45" s="3">
        <v>36.15</v>
      </c>
      <c r="EB45" s="3">
        <v>36.15</v>
      </c>
      <c r="EC45" s="3">
        <v>35.79</v>
      </c>
      <c r="ED45" s="3">
        <v>35.79</v>
      </c>
      <c r="EE45" s="3">
        <v>35.79</v>
      </c>
      <c r="EF45" s="3">
        <v>37.19</v>
      </c>
      <c r="EG45" s="3">
        <v>37.19</v>
      </c>
      <c r="EH45" s="3">
        <v>37.19</v>
      </c>
      <c r="EI45" s="3">
        <v>34.07</v>
      </c>
      <c r="EJ45" s="3">
        <v>34.07</v>
      </c>
      <c r="EK45" s="3">
        <v>34.07</v>
      </c>
      <c r="EL45" s="3">
        <v>34.07</v>
      </c>
      <c r="EM45" s="3">
        <v>33.92</v>
      </c>
      <c r="EN45" s="3">
        <v>34.18</v>
      </c>
      <c r="EO45" s="3">
        <v>34.18</v>
      </c>
      <c r="EP45" s="3">
        <v>33.99</v>
      </c>
      <c r="EQ45" s="3">
        <v>33.99</v>
      </c>
      <c r="ER45" s="3">
        <v>33.99</v>
      </c>
      <c r="ES45" s="3">
        <v>33.32</v>
      </c>
      <c r="ET45" s="3">
        <v>33.880000000000003</v>
      </c>
      <c r="EU45" s="3">
        <v>33.880000000000003</v>
      </c>
      <c r="EV45" s="3">
        <v>31.78</v>
      </c>
      <c r="EW45" s="3">
        <v>33.770000000000003</v>
      </c>
      <c r="EX45" s="3">
        <v>33.770000000000003</v>
      </c>
      <c r="EY45" s="3">
        <v>33.770000000000003</v>
      </c>
      <c r="EZ45" s="3">
        <v>33.770000000000003</v>
      </c>
      <c r="FA45" s="3">
        <v>33.17</v>
      </c>
      <c r="FB45" s="3">
        <v>33.17</v>
      </c>
      <c r="FC45" s="3">
        <v>33.17</v>
      </c>
      <c r="FD45" s="3">
        <v>33.17</v>
      </c>
      <c r="FE45" s="3">
        <v>33.369999999999997</v>
      </c>
      <c r="FF45" s="3">
        <v>33.369999999999997</v>
      </c>
      <c r="FG45" s="3">
        <v>34.57</v>
      </c>
      <c r="FH45" s="3">
        <v>32.97</v>
      </c>
      <c r="FI45" s="3">
        <v>32.97</v>
      </c>
      <c r="FJ45" s="3">
        <v>32.97</v>
      </c>
      <c r="FK45" s="3">
        <v>32.97</v>
      </c>
      <c r="FL45" s="7">
        <v>34.869999999999997</v>
      </c>
    </row>
    <row r="46" spans="1:168">
      <c r="A46" s="266" t="s">
        <v>111</v>
      </c>
      <c r="B46" s="3">
        <v>32.92</v>
      </c>
      <c r="C46" s="3">
        <v>32.92</v>
      </c>
      <c r="D46" s="3">
        <v>32.92</v>
      </c>
      <c r="E46" s="3">
        <v>32.92</v>
      </c>
      <c r="F46" s="3">
        <v>33.22</v>
      </c>
      <c r="G46" s="3">
        <v>32.18</v>
      </c>
      <c r="H46" s="3">
        <v>33.07</v>
      </c>
      <c r="I46" s="3">
        <v>33.07</v>
      </c>
      <c r="J46" s="3">
        <v>33.07</v>
      </c>
      <c r="K46" s="3">
        <v>33.07</v>
      </c>
      <c r="L46" s="3">
        <v>30.51</v>
      </c>
      <c r="M46" s="3">
        <v>30.51</v>
      </c>
      <c r="N46" s="3">
        <v>30.32</v>
      </c>
      <c r="O46" s="3">
        <v>30.32</v>
      </c>
      <c r="P46" s="3">
        <v>30.32</v>
      </c>
      <c r="Q46" s="3">
        <v>30.32</v>
      </c>
      <c r="R46" s="3">
        <v>30.81</v>
      </c>
      <c r="S46" s="3">
        <v>30.81</v>
      </c>
      <c r="T46" s="3">
        <v>30.81</v>
      </c>
      <c r="U46" s="3">
        <v>30.81</v>
      </c>
      <c r="V46" s="3">
        <v>30.61</v>
      </c>
      <c r="W46" s="3">
        <v>30.93</v>
      </c>
      <c r="X46" s="3">
        <v>31.11</v>
      </c>
      <c r="Y46" s="3">
        <v>31.11</v>
      </c>
      <c r="Z46" s="3">
        <v>31.11</v>
      </c>
      <c r="AA46" s="3">
        <v>31.11</v>
      </c>
      <c r="AB46" s="3">
        <v>30.75</v>
      </c>
      <c r="AC46" s="3">
        <v>30.75</v>
      </c>
      <c r="AD46" s="3">
        <v>31.3</v>
      </c>
      <c r="AE46" s="3">
        <v>31.3</v>
      </c>
      <c r="AF46" s="3">
        <v>31.3</v>
      </c>
      <c r="AG46" s="3">
        <v>31.3</v>
      </c>
      <c r="AH46" s="3">
        <v>31.4</v>
      </c>
      <c r="AI46" s="3">
        <v>31.4</v>
      </c>
      <c r="AJ46" s="3">
        <v>31.4</v>
      </c>
      <c r="AK46" s="3">
        <v>31.4</v>
      </c>
      <c r="AL46" s="3">
        <v>31.71</v>
      </c>
      <c r="AM46" s="3">
        <v>31.25</v>
      </c>
      <c r="AN46" s="3">
        <v>31.25</v>
      </c>
      <c r="AO46" s="3">
        <v>31.25</v>
      </c>
      <c r="AP46" s="3">
        <v>31.25</v>
      </c>
      <c r="AQ46" s="3">
        <v>29.75</v>
      </c>
      <c r="AR46" s="3">
        <v>29.75</v>
      </c>
      <c r="AS46" s="3">
        <v>100</v>
      </c>
      <c r="AT46" s="3">
        <v>97.3</v>
      </c>
      <c r="AU46" s="3">
        <v>74.430000000000007</v>
      </c>
      <c r="AV46" s="3">
        <v>74.28</v>
      </c>
      <c r="AW46" s="3">
        <v>75</v>
      </c>
      <c r="AX46" s="3">
        <v>31.88</v>
      </c>
      <c r="AY46" s="3">
        <v>31.88</v>
      </c>
      <c r="AZ46" s="3">
        <v>31.88</v>
      </c>
      <c r="BA46" s="3">
        <v>31.88</v>
      </c>
      <c r="BB46" s="3">
        <v>31.8</v>
      </c>
      <c r="BC46" s="3">
        <v>31.76</v>
      </c>
      <c r="BD46" s="3">
        <v>31.96</v>
      </c>
      <c r="BE46" s="3">
        <v>31.96</v>
      </c>
      <c r="BF46" s="3">
        <v>31.96</v>
      </c>
      <c r="BG46" s="3">
        <v>31.96</v>
      </c>
      <c r="BH46" s="3">
        <v>32.33</v>
      </c>
      <c r="BI46" s="3">
        <v>32.33</v>
      </c>
      <c r="BJ46" s="3">
        <v>32.21</v>
      </c>
      <c r="BK46" s="3">
        <v>32.21</v>
      </c>
      <c r="BL46" s="3">
        <v>35.36</v>
      </c>
      <c r="BM46" s="3">
        <v>38.04</v>
      </c>
      <c r="BN46" s="3">
        <v>38.04</v>
      </c>
      <c r="BO46" s="3">
        <v>38.04</v>
      </c>
      <c r="BP46" s="3">
        <v>38.04</v>
      </c>
      <c r="BQ46" s="3">
        <v>40.57</v>
      </c>
      <c r="BR46" s="3">
        <v>40.57</v>
      </c>
      <c r="BS46" s="3">
        <v>40.57</v>
      </c>
      <c r="BT46" s="3">
        <v>39.39</v>
      </c>
      <c r="BU46" s="3">
        <v>0</v>
      </c>
      <c r="BV46" s="3">
        <v>0</v>
      </c>
      <c r="BW46" s="3">
        <v>0</v>
      </c>
      <c r="BX46" s="3">
        <v>0</v>
      </c>
      <c r="BY46" s="3">
        <v>0</v>
      </c>
      <c r="BZ46" s="3">
        <v>0</v>
      </c>
      <c r="CA46" s="3">
        <v>32.35</v>
      </c>
      <c r="CB46" s="3">
        <v>0</v>
      </c>
      <c r="CC46" s="3">
        <v>0</v>
      </c>
      <c r="CD46" s="3">
        <v>33.24</v>
      </c>
      <c r="CE46" s="3">
        <v>0</v>
      </c>
      <c r="CF46" s="3">
        <v>0</v>
      </c>
      <c r="CG46" s="3">
        <v>0</v>
      </c>
      <c r="CH46" s="3">
        <v>0</v>
      </c>
      <c r="CI46" s="3">
        <v>33.049999999999997</v>
      </c>
      <c r="CJ46" s="3">
        <v>33.049999999999997</v>
      </c>
      <c r="CK46" s="3">
        <v>33.049999999999997</v>
      </c>
      <c r="CL46" s="3">
        <v>33.049999999999997</v>
      </c>
      <c r="CM46" s="3">
        <v>33.17</v>
      </c>
      <c r="CN46" s="3">
        <v>33.17</v>
      </c>
      <c r="CO46" s="3">
        <v>33.72</v>
      </c>
      <c r="CP46" s="3">
        <v>33.72</v>
      </c>
      <c r="CQ46" s="3">
        <v>30.2</v>
      </c>
      <c r="CR46" s="3">
        <v>30.13</v>
      </c>
      <c r="CS46" s="3">
        <v>30.46</v>
      </c>
      <c r="CT46" s="3">
        <v>30.22</v>
      </c>
      <c r="CU46" s="3">
        <v>33.89</v>
      </c>
      <c r="CV46" s="3">
        <v>33.89</v>
      </c>
      <c r="CW46" s="3">
        <v>33.89</v>
      </c>
      <c r="CX46" s="3">
        <v>33.89</v>
      </c>
      <c r="CY46" s="3">
        <v>33.520000000000003</v>
      </c>
      <c r="CZ46" s="3">
        <v>33.520000000000003</v>
      </c>
      <c r="DA46" s="3">
        <v>34.06</v>
      </c>
      <c r="DB46" s="3">
        <v>34.06</v>
      </c>
      <c r="DC46" s="3">
        <v>34.06</v>
      </c>
      <c r="DD46" s="3">
        <v>34.06</v>
      </c>
      <c r="DE46" s="3">
        <v>34.06</v>
      </c>
      <c r="DF46" s="3">
        <v>33.57</v>
      </c>
      <c r="DG46" s="3">
        <v>33.57</v>
      </c>
      <c r="DH46" s="3">
        <v>33.57</v>
      </c>
      <c r="DI46" s="3">
        <v>33.57</v>
      </c>
      <c r="DJ46" s="3">
        <v>33.85</v>
      </c>
      <c r="DK46" s="3">
        <v>33.15</v>
      </c>
      <c r="DL46" s="3">
        <v>33.15</v>
      </c>
      <c r="DM46" s="3">
        <v>33.15</v>
      </c>
      <c r="DN46" s="3">
        <v>33.33</v>
      </c>
      <c r="DO46" s="3">
        <v>33.520000000000003</v>
      </c>
      <c r="DP46" s="3">
        <v>33.520000000000003</v>
      </c>
      <c r="DQ46" s="3">
        <v>33.520000000000003</v>
      </c>
      <c r="DR46" s="3">
        <v>33.700000000000003</v>
      </c>
      <c r="DS46" s="3">
        <v>33.700000000000003</v>
      </c>
      <c r="DT46" s="3">
        <v>33.700000000000003</v>
      </c>
      <c r="DU46" s="3">
        <v>33.700000000000003</v>
      </c>
      <c r="DV46" s="3">
        <v>33.700000000000003</v>
      </c>
      <c r="DW46" s="3">
        <v>27.46</v>
      </c>
      <c r="DX46" s="3">
        <v>27.46</v>
      </c>
      <c r="DY46" s="3">
        <v>27.46</v>
      </c>
      <c r="DZ46" s="3">
        <v>27.46</v>
      </c>
      <c r="EA46" s="3">
        <v>33.15</v>
      </c>
      <c r="EB46" s="3">
        <v>33.15</v>
      </c>
      <c r="EC46" s="3">
        <v>33.43</v>
      </c>
      <c r="ED46" s="3">
        <v>33.43</v>
      </c>
      <c r="EE46" s="3">
        <v>33.43</v>
      </c>
      <c r="EF46" s="3">
        <v>32.96</v>
      </c>
      <c r="EG46" s="3">
        <v>32.96</v>
      </c>
      <c r="EH46" s="3">
        <v>32.96</v>
      </c>
      <c r="EI46" s="3">
        <v>30.06</v>
      </c>
      <c r="EJ46" s="3">
        <v>30.06</v>
      </c>
      <c r="EK46" s="3">
        <v>30.06</v>
      </c>
      <c r="EL46" s="3">
        <v>30.06</v>
      </c>
      <c r="EM46" s="3">
        <v>30.23</v>
      </c>
      <c r="EN46" s="3">
        <v>29.69</v>
      </c>
      <c r="EO46" s="3">
        <v>29.69</v>
      </c>
      <c r="EP46" s="3">
        <v>31.16</v>
      </c>
      <c r="EQ46" s="3">
        <v>31.16</v>
      </c>
      <c r="ER46" s="3">
        <v>31.16</v>
      </c>
      <c r="ES46" s="3">
        <v>29.72</v>
      </c>
      <c r="ET46" s="3">
        <v>30.02</v>
      </c>
      <c r="EU46" s="3">
        <v>30.02</v>
      </c>
      <c r="EV46" s="3">
        <v>28.37</v>
      </c>
      <c r="EW46" s="3">
        <v>32.24</v>
      </c>
      <c r="EX46" s="3">
        <v>32.24</v>
      </c>
      <c r="EY46" s="3">
        <v>32.24</v>
      </c>
      <c r="EZ46" s="3">
        <v>32.24</v>
      </c>
      <c r="FA46" s="3">
        <v>32.57</v>
      </c>
      <c r="FB46" s="3">
        <v>32.57</v>
      </c>
      <c r="FC46" s="3">
        <v>32.57</v>
      </c>
      <c r="FD46" s="3">
        <v>32.57</v>
      </c>
      <c r="FE46" s="3">
        <v>33.14</v>
      </c>
      <c r="FF46" s="3">
        <v>33.14</v>
      </c>
      <c r="FG46" s="3">
        <v>30.54</v>
      </c>
      <c r="FH46" s="3">
        <v>32</v>
      </c>
      <c r="FI46" s="3">
        <v>32</v>
      </c>
      <c r="FJ46" s="3">
        <v>32</v>
      </c>
      <c r="FK46" s="3">
        <v>32</v>
      </c>
      <c r="FL46" s="7">
        <v>29.97</v>
      </c>
    </row>
    <row r="47" spans="1:168">
      <c r="A47" s="266" t="s">
        <v>112</v>
      </c>
      <c r="B47" s="3">
        <v>31.35</v>
      </c>
      <c r="C47" s="3">
        <v>31.35</v>
      </c>
      <c r="D47" s="3">
        <v>31.35</v>
      </c>
      <c r="E47" s="3">
        <v>31.35</v>
      </c>
      <c r="F47" s="3">
        <v>30.93</v>
      </c>
      <c r="G47" s="3">
        <v>32.090000000000003</v>
      </c>
      <c r="H47" s="3">
        <v>31.7</v>
      </c>
      <c r="I47" s="3">
        <v>32.06</v>
      </c>
      <c r="J47" s="3">
        <v>32.020000000000003</v>
      </c>
      <c r="K47" s="3">
        <v>32.020000000000003</v>
      </c>
      <c r="L47" s="3">
        <v>30.78</v>
      </c>
      <c r="M47" s="3">
        <v>30.78</v>
      </c>
      <c r="N47" s="3">
        <v>30.72</v>
      </c>
      <c r="O47" s="3">
        <v>30.72</v>
      </c>
      <c r="P47" s="3">
        <v>30.72</v>
      </c>
      <c r="Q47" s="3">
        <v>30.72</v>
      </c>
      <c r="R47" s="3">
        <v>30.88</v>
      </c>
      <c r="S47" s="3">
        <v>30.88</v>
      </c>
      <c r="T47" s="3">
        <v>30.88</v>
      </c>
      <c r="U47" s="3">
        <v>30.88</v>
      </c>
      <c r="V47" s="3">
        <v>30.78</v>
      </c>
      <c r="W47" s="3">
        <v>30.33</v>
      </c>
      <c r="X47" s="3">
        <v>31.69</v>
      </c>
      <c r="Y47" s="3">
        <v>31.69</v>
      </c>
      <c r="Z47" s="3">
        <v>31.69</v>
      </c>
      <c r="AA47" s="3">
        <v>31.69</v>
      </c>
      <c r="AB47" s="3">
        <v>31.61</v>
      </c>
      <c r="AC47" s="3">
        <v>31.61</v>
      </c>
      <c r="AD47" s="3">
        <v>31.39</v>
      </c>
      <c r="AE47" s="3">
        <v>31.39</v>
      </c>
      <c r="AF47" s="3">
        <v>31.39</v>
      </c>
      <c r="AG47" s="3">
        <v>31.39</v>
      </c>
      <c r="AH47" s="3">
        <v>31.42</v>
      </c>
      <c r="AI47" s="3">
        <v>31.42</v>
      </c>
      <c r="AJ47" s="3">
        <v>31.42</v>
      </c>
      <c r="AK47" s="3">
        <v>31.42</v>
      </c>
      <c r="AL47" s="3">
        <v>31.51</v>
      </c>
      <c r="AM47" s="3">
        <v>31.32</v>
      </c>
      <c r="AN47" s="3">
        <v>31.32</v>
      </c>
      <c r="AO47" s="3">
        <v>31.32</v>
      </c>
      <c r="AP47" s="3">
        <v>31.32</v>
      </c>
      <c r="AQ47" s="3">
        <v>31.04</v>
      </c>
      <c r="AR47" s="3">
        <v>31.2</v>
      </c>
      <c r="AS47" s="3">
        <v>97.3</v>
      </c>
      <c r="AT47" s="3">
        <v>100</v>
      </c>
      <c r="AU47" s="3">
        <v>80.62</v>
      </c>
      <c r="AV47" s="3">
        <v>73.930000000000007</v>
      </c>
      <c r="AW47" s="3">
        <v>74.349999999999994</v>
      </c>
      <c r="AX47" s="3">
        <v>32.19</v>
      </c>
      <c r="AY47" s="3">
        <v>32.19</v>
      </c>
      <c r="AZ47" s="3">
        <v>32.19</v>
      </c>
      <c r="BA47" s="3">
        <v>32.19</v>
      </c>
      <c r="BB47" s="3">
        <v>31.81</v>
      </c>
      <c r="BC47" s="3">
        <v>30.1</v>
      </c>
      <c r="BD47" s="3">
        <v>30.95</v>
      </c>
      <c r="BE47" s="3">
        <v>30.95</v>
      </c>
      <c r="BF47" s="3">
        <v>30.95</v>
      </c>
      <c r="BG47" s="3">
        <v>30.95</v>
      </c>
      <c r="BH47" s="3">
        <v>31.39</v>
      </c>
      <c r="BI47" s="3">
        <v>31.39</v>
      </c>
      <c r="BJ47" s="3">
        <v>31.28</v>
      </c>
      <c r="BK47" s="3">
        <v>31.28</v>
      </c>
      <c r="BL47" s="3">
        <v>34.1</v>
      </c>
      <c r="BM47" s="3">
        <v>37.369999999999997</v>
      </c>
      <c r="BN47" s="3">
        <v>37.369999999999997</v>
      </c>
      <c r="BO47" s="3">
        <v>37.369999999999997</v>
      </c>
      <c r="BP47" s="3">
        <v>37.369999999999997</v>
      </c>
      <c r="BQ47" s="3">
        <v>42.24</v>
      </c>
      <c r="BR47" s="3">
        <v>42.24</v>
      </c>
      <c r="BS47" s="3">
        <v>42.24</v>
      </c>
      <c r="BT47" s="3">
        <v>41.57</v>
      </c>
      <c r="BU47" s="3">
        <v>0</v>
      </c>
      <c r="BV47" s="3">
        <v>0</v>
      </c>
      <c r="BW47" s="3">
        <v>0</v>
      </c>
      <c r="BX47" s="3">
        <v>0</v>
      </c>
      <c r="BY47" s="3">
        <v>0</v>
      </c>
      <c r="BZ47" s="3">
        <v>0</v>
      </c>
      <c r="CA47" s="3">
        <v>30.19</v>
      </c>
      <c r="CB47" s="3">
        <v>34.43</v>
      </c>
      <c r="CC47" s="3">
        <v>34.43</v>
      </c>
      <c r="CD47" s="3">
        <v>31.33</v>
      </c>
      <c r="CE47" s="3">
        <v>0</v>
      </c>
      <c r="CF47" s="3">
        <v>0</v>
      </c>
      <c r="CG47" s="3">
        <v>0</v>
      </c>
      <c r="CH47" s="3">
        <v>0</v>
      </c>
      <c r="CI47" s="3">
        <v>30.33</v>
      </c>
      <c r="CJ47" s="3">
        <v>31.54</v>
      </c>
      <c r="CK47" s="3">
        <v>31.54</v>
      </c>
      <c r="CL47" s="3">
        <v>31.54</v>
      </c>
      <c r="CM47" s="3">
        <v>31.72</v>
      </c>
      <c r="CN47" s="3">
        <v>32.04</v>
      </c>
      <c r="CO47" s="3">
        <v>31.76</v>
      </c>
      <c r="CP47" s="3">
        <v>31.76</v>
      </c>
      <c r="CQ47" s="3">
        <v>30.48</v>
      </c>
      <c r="CR47" s="3">
        <v>30.67</v>
      </c>
      <c r="CS47" s="3">
        <v>30.86</v>
      </c>
      <c r="CT47" s="3">
        <v>30.48</v>
      </c>
      <c r="CU47" s="3">
        <v>31.18</v>
      </c>
      <c r="CV47" s="3">
        <v>31.18</v>
      </c>
      <c r="CW47" s="3">
        <v>31.18</v>
      </c>
      <c r="CX47" s="3">
        <v>31.18</v>
      </c>
      <c r="CY47" s="3">
        <v>30.87</v>
      </c>
      <c r="CZ47" s="3">
        <v>30.87</v>
      </c>
      <c r="DA47" s="3">
        <v>31.42</v>
      </c>
      <c r="DB47" s="3">
        <v>31.42</v>
      </c>
      <c r="DC47" s="3">
        <v>31.42</v>
      </c>
      <c r="DD47" s="3">
        <v>31.42</v>
      </c>
      <c r="DE47" s="3">
        <v>31.42</v>
      </c>
      <c r="DF47" s="3">
        <v>31.15</v>
      </c>
      <c r="DG47" s="3">
        <v>31.15</v>
      </c>
      <c r="DH47" s="3">
        <v>31.15</v>
      </c>
      <c r="DI47" s="3">
        <v>31.15</v>
      </c>
      <c r="DJ47" s="3">
        <v>33.659999999999997</v>
      </c>
      <c r="DK47" s="3">
        <v>30.69</v>
      </c>
      <c r="DL47" s="3">
        <v>30.69</v>
      </c>
      <c r="DM47" s="3">
        <v>30.69</v>
      </c>
      <c r="DN47" s="3">
        <v>30.77</v>
      </c>
      <c r="DO47" s="3">
        <v>30.46</v>
      </c>
      <c r="DP47" s="3">
        <v>30.46</v>
      </c>
      <c r="DQ47" s="3">
        <v>30.46</v>
      </c>
      <c r="DR47" s="3">
        <v>30.61</v>
      </c>
      <c r="DS47" s="3">
        <v>30.61</v>
      </c>
      <c r="DT47" s="3">
        <v>30.61</v>
      </c>
      <c r="DU47" s="3">
        <v>30.61</v>
      </c>
      <c r="DV47" s="3">
        <v>30.61</v>
      </c>
      <c r="DW47" s="3">
        <v>27.38</v>
      </c>
      <c r="DX47" s="3">
        <v>27.38</v>
      </c>
      <c r="DY47" s="3">
        <v>27.38</v>
      </c>
      <c r="DZ47" s="3">
        <v>27.38</v>
      </c>
      <c r="EA47" s="3">
        <v>31.39</v>
      </c>
      <c r="EB47" s="3">
        <v>31.39</v>
      </c>
      <c r="EC47" s="3">
        <v>31.71</v>
      </c>
      <c r="ED47" s="3">
        <v>31.71</v>
      </c>
      <c r="EE47" s="3">
        <v>31.71</v>
      </c>
      <c r="EF47" s="3">
        <v>30.53</v>
      </c>
      <c r="EG47" s="3">
        <v>30.53</v>
      </c>
      <c r="EH47" s="3">
        <v>30.53</v>
      </c>
      <c r="EI47" s="3">
        <v>29.93</v>
      </c>
      <c r="EJ47" s="3">
        <v>29.93</v>
      </c>
      <c r="EK47" s="3">
        <v>29.93</v>
      </c>
      <c r="EL47" s="3">
        <v>29.93</v>
      </c>
      <c r="EM47" s="3">
        <v>30.13</v>
      </c>
      <c r="EN47" s="3">
        <v>29.5</v>
      </c>
      <c r="EO47" s="3">
        <v>29.5</v>
      </c>
      <c r="EP47" s="3">
        <v>30.23</v>
      </c>
      <c r="EQ47" s="3">
        <v>30.23</v>
      </c>
      <c r="ER47" s="3">
        <v>30.23</v>
      </c>
      <c r="ES47" s="3">
        <v>30.64</v>
      </c>
      <c r="ET47" s="3">
        <v>31.27</v>
      </c>
      <c r="EU47" s="3">
        <v>31.27</v>
      </c>
      <c r="EV47" s="3">
        <v>30</v>
      </c>
      <c r="EW47" s="3">
        <v>30.76</v>
      </c>
      <c r="EX47" s="3">
        <v>30.76</v>
      </c>
      <c r="EY47" s="3">
        <v>30.76</v>
      </c>
      <c r="EZ47" s="3">
        <v>30.76</v>
      </c>
      <c r="FA47" s="3">
        <v>30.7</v>
      </c>
      <c r="FB47" s="3">
        <v>30.7</v>
      </c>
      <c r="FC47" s="3">
        <v>30.7</v>
      </c>
      <c r="FD47" s="3">
        <v>30.7</v>
      </c>
      <c r="FE47" s="3">
        <v>30.87</v>
      </c>
      <c r="FF47" s="3">
        <v>30.87</v>
      </c>
      <c r="FG47" s="3">
        <v>31.52</v>
      </c>
      <c r="FH47" s="3">
        <v>29.68</v>
      </c>
      <c r="FI47" s="3">
        <v>29.68</v>
      </c>
      <c r="FJ47" s="3">
        <v>29.68</v>
      </c>
      <c r="FK47" s="3">
        <v>29.68</v>
      </c>
      <c r="FL47" s="7">
        <v>30.13</v>
      </c>
    </row>
    <row r="48" spans="1:168">
      <c r="A48" s="266" t="s">
        <v>113</v>
      </c>
      <c r="B48" s="3">
        <v>34.96</v>
      </c>
      <c r="C48" s="3">
        <v>34.96</v>
      </c>
      <c r="D48" s="3">
        <v>34.96</v>
      </c>
      <c r="E48" s="3">
        <v>34.96</v>
      </c>
      <c r="F48" s="3">
        <v>34.96</v>
      </c>
      <c r="G48" s="3">
        <v>34.47</v>
      </c>
      <c r="H48" s="3">
        <v>34.950000000000003</v>
      </c>
      <c r="I48" s="3">
        <v>34.950000000000003</v>
      </c>
      <c r="J48" s="3">
        <v>34.950000000000003</v>
      </c>
      <c r="K48" s="3">
        <v>34.950000000000003</v>
      </c>
      <c r="L48" s="3">
        <v>33.799999999999997</v>
      </c>
      <c r="M48" s="3">
        <v>33.799999999999997</v>
      </c>
      <c r="N48" s="3">
        <v>34.07</v>
      </c>
      <c r="O48" s="3">
        <v>34.07</v>
      </c>
      <c r="P48" s="3">
        <v>34.07</v>
      </c>
      <c r="Q48" s="3">
        <v>34.07</v>
      </c>
      <c r="R48" s="3">
        <v>34.11</v>
      </c>
      <c r="S48" s="3">
        <v>34.11</v>
      </c>
      <c r="T48" s="3">
        <v>34.11</v>
      </c>
      <c r="U48" s="3">
        <v>34.11</v>
      </c>
      <c r="V48" s="3">
        <v>34.04</v>
      </c>
      <c r="W48" s="3">
        <v>34.06</v>
      </c>
      <c r="X48" s="3">
        <v>33.659999999999997</v>
      </c>
      <c r="Y48" s="3">
        <v>33.659999999999997</v>
      </c>
      <c r="Z48" s="3">
        <v>33.659999999999997</v>
      </c>
      <c r="AA48" s="3">
        <v>33.659999999999997</v>
      </c>
      <c r="AB48" s="3">
        <v>33.729999999999997</v>
      </c>
      <c r="AC48" s="3">
        <v>33.729999999999997</v>
      </c>
      <c r="AD48" s="3">
        <v>33.65</v>
      </c>
      <c r="AE48" s="3">
        <v>33.65</v>
      </c>
      <c r="AF48" s="3">
        <v>33.65</v>
      </c>
      <c r="AG48" s="3">
        <v>33.65</v>
      </c>
      <c r="AH48" s="3">
        <v>33.700000000000003</v>
      </c>
      <c r="AI48" s="3">
        <v>33.700000000000003</v>
      </c>
      <c r="AJ48" s="3">
        <v>33.700000000000003</v>
      </c>
      <c r="AK48" s="3">
        <v>33.700000000000003</v>
      </c>
      <c r="AL48" s="3">
        <v>33.64</v>
      </c>
      <c r="AM48" s="3">
        <v>33.450000000000003</v>
      </c>
      <c r="AN48" s="3">
        <v>33.450000000000003</v>
      </c>
      <c r="AO48" s="3">
        <v>33.450000000000003</v>
      </c>
      <c r="AP48" s="3">
        <v>33.450000000000003</v>
      </c>
      <c r="AQ48" s="3">
        <v>33.880000000000003</v>
      </c>
      <c r="AR48" s="3">
        <v>33.67</v>
      </c>
      <c r="AS48" s="3">
        <v>74.430000000000007</v>
      </c>
      <c r="AT48" s="3">
        <v>80.62</v>
      </c>
      <c r="AU48" s="3">
        <v>100</v>
      </c>
      <c r="AV48" s="3">
        <v>81.010000000000005</v>
      </c>
      <c r="AW48" s="3">
        <v>83.71</v>
      </c>
      <c r="AX48" s="3">
        <v>32.380000000000003</v>
      </c>
      <c r="AY48" s="3">
        <v>32.380000000000003</v>
      </c>
      <c r="AZ48" s="3">
        <v>32.380000000000003</v>
      </c>
      <c r="BA48" s="3">
        <v>32.380000000000003</v>
      </c>
      <c r="BB48" s="3">
        <v>32.15</v>
      </c>
      <c r="BC48" s="3">
        <v>30.76</v>
      </c>
      <c r="BD48" s="3">
        <v>30.71</v>
      </c>
      <c r="BE48" s="3">
        <v>30.71</v>
      </c>
      <c r="BF48" s="3">
        <v>30.71</v>
      </c>
      <c r="BG48" s="3">
        <v>30.71</v>
      </c>
      <c r="BH48" s="3">
        <v>31.03</v>
      </c>
      <c r="BI48" s="3">
        <v>31.03</v>
      </c>
      <c r="BJ48" s="3">
        <v>30.92</v>
      </c>
      <c r="BK48" s="3">
        <v>30.92</v>
      </c>
      <c r="BL48" s="3">
        <v>33.15</v>
      </c>
      <c r="BM48" s="3">
        <v>36.94</v>
      </c>
      <c r="BN48" s="3">
        <v>36.94</v>
      </c>
      <c r="BO48" s="3">
        <v>36.94</v>
      </c>
      <c r="BP48" s="3">
        <v>36.94</v>
      </c>
      <c r="BQ48" s="3">
        <v>41.87</v>
      </c>
      <c r="BR48" s="3">
        <v>41.87</v>
      </c>
      <c r="BS48" s="3">
        <v>41.87</v>
      </c>
      <c r="BT48" s="3">
        <v>41.26</v>
      </c>
      <c r="BU48" s="3">
        <v>0</v>
      </c>
      <c r="BV48" s="3">
        <v>0</v>
      </c>
      <c r="BW48" s="3">
        <v>0</v>
      </c>
      <c r="BX48" s="3">
        <v>0</v>
      </c>
      <c r="BY48" s="3">
        <v>0</v>
      </c>
      <c r="BZ48" s="3">
        <v>0</v>
      </c>
      <c r="CA48" s="3">
        <v>31.93</v>
      </c>
      <c r="CB48" s="3">
        <v>34.43</v>
      </c>
      <c r="CC48" s="3">
        <v>34.43</v>
      </c>
      <c r="CD48" s="3">
        <v>36.68</v>
      </c>
      <c r="CE48" s="3">
        <v>0</v>
      </c>
      <c r="CF48" s="3">
        <v>0</v>
      </c>
      <c r="CG48" s="3">
        <v>0</v>
      </c>
      <c r="CH48" s="3">
        <v>0</v>
      </c>
      <c r="CI48" s="3">
        <v>34.71</v>
      </c>
      <c r="CJ48" s="3">
        <v>34.71</v>
      </c>
      <c r="CK48" s="3">
        <v>34.71</v>
      </c>
      <c r="CL48" s="3">
        <v>34.71</v>
      </c>
      <c r="CM48" s="3">
        <v>34.85</v>
      </c>
      <c r="CN48" s="3">
        <v>35.42</v>
      </c>
      <c r="CO48" s="3">
        <v>37.21</v>
      </c>
      <c r="CP48" s="3">
        <v>37.21</v>
      </c>
      <c r="CQ48" s="3">
        <v>31.42</v>
      </c>
      <c r="CR48" s="3">
        <v>31.63</v>
      </c>
      <c r="CS48" s="3">
        <v>31.6</v>
      </c>
      <c r="CT48" s="3">
        <v>31.4</v>
      </c>
      <c r="CU48" s="3">
        <v>34.450000000000003</v>
      </c>
      <c r="CV48" s="3">
        <v>34.450000000000003</v>
      </c>
      <c r="CW48" s="3">
        <v>34.450000000000003</v>
      </c>
      <c r="CX48" s="3">
        <v>34.450000000000003</v>
      </c>
      <c r="CY48" s="3">
        <v>35.770000000000003</v>
      </c>
      <c r="CZ48" s="3">
        <v>35.770000000000003</v>
      </c>
      <c r="DA48" s="3">
        <v>37.270000000000003</v>
      </c>
      <c r="DB48" s="3">
        <v>37.270000000000003</v>
      </c>
      <c r="DC48" s="3">
        <v>37.270000000000003</v>
      </c>
      <c r="DD48" s="3">
        <v>37.270000000000003</v>
      </c>
      <c r="DE48" s="3">
        <v>37.270000000000003</v>
      </c>
      <c r="DF48" s="3">
        <v>37.22</v>
      </c>
      <c r="DG48" s="3">
        <v>37.22</v>
      </c>
      <c r="DH48" s="3">
        <v>37.22</v>
      </c>
      <c r="DI48" s="3">
        <v>37.22</v>
      </c>
      <c r="DJ48" s="3">
        <v>36.69</v>
      </c>
      <c r="DK48" s="3">
        <v>35.380000000000003</v>
      </c>
      <c r="DL48" s="3">
        <v>35.380000000000003</v>
      </c>
      <c r="DM48" s="3">
        <v>35.380000000000003</v>
      </c>
      <c r="DN48" s="3">
        <v>35.57</v>
      </c>
      <c r="DO48" s="3">
        <v>35.380000000000003</v>
      </c>
      <c r="DP48" s="3">
        <v>35.380000000000003</v>
      </c>
      <c r="DQ48" s="3">
        <v>35.380000000000003</v>
      </c>
      <c r="DR48" s="3">
        <v>35.57</v>
      </c>
      <c r="DS48" s="3">
        <v>35.57</v>
      </c>
      <c r="DT48" s="3">
        <v>35.57</v>
      </c>
      <c r="DU48" s="3">
        <v>35.57</v>
      </c>
      <c r="DV48" s="3">
        <v>35.57</v>
      </c>
      <c r="DW48" s="3">
        <v>28.52</v>
      </c>
      <c r="DX48" s="3">
        <v>28.52</v>
      </c>
      <c r="DY48" s="3">
        <v>28.52</v>
      </c>
      <c r="DZ48" s="3">
        <v>28.52</v>
      </c>
      <c r="EA48" s="3">
        <v>34.46</v>
      </c>
      <c r="EB48" s="3">
        <v>34.46</v>
      </c>
      <c r="EC48" s="3">
        <v>36.47</v>
      </c>
      <c r="ED48" s="3">
        <v>36.47</v>
      </c>
      <c r="EE48" s="3">
        <v>36.47</v>
      </c>
      <c r="EF48" s="3">
        <v>35.39</v>
      </c>
      <c r="EG48" s="3">
        <v>35.39</v>
      </c>
      <c r="EH48" s="3">
        <v>35.39</v>
      </c>
      <c r="EI48" s="3">
        <v>29.82</v>
      </c>
      <c r="EJ48" s="3">
        <v>29.82</v>
      </c>
      <c r="EK48" s="3">
        <v>29.82</v>
      </c>
      <c r="EL48" s="3">
        <v>29.82</v>
      </c>
      <c r="EM48" s="3">
        <v>30.12</v>
      </c>
      <c r="EN48" s="3">
        <v>29.57</v>
      </c>
      <c r="EO48" s="3">
        <v>29.57</v>
      </c>
      <c r="EP48" s="3">
        <v>29.96</v>
      </c>
      <c r="EQ48" s="3">
        <v>29.96</v>
      </c>
      <c r="ER48" s="3">
        <v>29.96</v>
      </c>
      <c r="ES48" s="3">
        <v>31.68</v>
      </c>
      <c r="ET48" s="3">
        <v>31.81</v>
      </c>
      <c r="EU48" s="3">
        <v>31.81</v>
      </c>
      <c r="EV48" s="3">
        <v>28.66</v>
      </c>
      <c r="EW48" s="3">
        <v>32.83</v>
      </c>
      <c r="EX48" s="3">
        <v>32.83</v>
      </c>
      <c r="EY48" s="3">
        <v>32.83</v>
      </c>
      <c r="EZ48" s="3">
        <v>32.83</v>
      </c>
      <c r="FA48" s="3">
        <v>31.98</v>
      </c>
      <c r="FB48" s="3">
        <v>31.98</v>
      </c>
      <c r="FC48" s="3">
        <v>31.98</v>
      </c>
      <c r="FD48" s="3">
        <v>31.98</v>
      </c>
      <c r="FE48" s="3">
        <v>32.56</v>
      </c>
      <c r="FF48" s="3">
        <v>32.56</v>
      </c>
      <c r="FG48" s="3">
        <v>31.4</v>
      </c>
      <c r="FH48" s="3">
        <v>31.1</v>
      </c>
      <c r="FI48" s="3">
        <v>31.1</v>
      </c>
      <c r="FJ48" s="3">
        <v>31.1</v>
      </c>
      <c r="FK48" s="3">
        <v>31.1</v>
      </c>
      <c r="FL48" s="7">
        <v>30.82</v>
      </c>
    </row>
    <row r="49" spans="1:168">
      <c r="A49" s="266" t="s">
        <v>114</v>
      </c>
      <c r="B49" s="3">
        <v>36.03</v>
      </c>
      <c r="C49" s="3">
        <v>36.03</v>
      </c>
      <c r="D49" s="3">
        <v>36.03</v>
      </c>
      <c r="E49" s="3">
        <v>36.03</v>
      </c>
      <c r="F49" s="3">
        <v>35.96</v>
      </c>
      <c r="G49" s="3">
        <v>33.64</v>
      </c>
      <c r="H49" s="3">
        <v>35.58</v>
      </c>
      <c r="I49" s="3">
        <v>35.58</v>
      </c>
      <c r="J49" s="3">
        <v>35.58</v>
      </c>
      <c r="K49" s="3">
        <v>35.58</v>
      </c>
      <c r="L49" s="3">
        <v>33.07</v>
      </c>
      <c r="M49" s="3">
        <v>33.07</v>
      </c>
      <c r="N49" s="3">
        <v>32.96</v>
      </c>
      <c r="O49" s="3">
        <v>32.96</v>
      </c>
      <c r="P49" s="3">
        <v>32.96</v>
      </c>
      <c r="Q49" s="3">
        <v>32.96</v>
      </c>
      <c r="R49" s="3">
        <v>33.07</v>
      </c>
      <c r="S49" s="3">
        <v>33.07</v>
      </c>
      <c r="T49" s="3">
        <v>33.07</v>
      </c>
      <c r="U49" s="3">
        <v>33.07</v>
      </c>
      <c r="V49" s="3">
        <v>32.96</v>
      </c>
      <c r="W49" s="3">
        <v>33.31</v>
      </c>
      <c r="X49" s="3">
        <v>33.35</v>
      </c>
      <c r="Y49" s="3">
        <v>33.35</v>
      </c>
      <c r="Z49" s="3">
        <v>33.35</v>
      </c>
      <c r="AA49" s="3">
        <v>33.35</v>
      </c>
      <c r="AB49" s="3">
        <v>33.54</v>
      </c>
      <c r="AC49" s="3">
        <v>33.54</v>
      </c>
      <c r="AD49" s="3">
        <v>33.700000000000003</v>
      </c>
      <c r="AE49" s="3">
        <v>33.700000000000003</v>
      </c>
      <c r="AF49" s="3">
        <v>33.700000000000003</v>
      </c>
      <c r="AG49" s="3">
        <v>33.700000000000003</v>
      </c>
      <c r="AH49" s="3">
        <v>33.76</v>
      </c>
      <c r="AI49" s="3">
        <v>33.76</v>
      </c>
      <c r="AJ49" s="3">
        <v>33.76</v>
      </c>
      <c r="AK49" s="3">
        <v>33.76</v>
      </c>
      <c r="AL49" s="3">
        <v>33.94</v>
      </c>
      <c r="AM49" s="3">
        <v>33.72</v>
      </c>
      <c r="AN49" s="3">
        <v>33.72</v>
      </c>
      <c r="AO49" s="3">
        <v>33.72</v>
      </c>
      <c r="AP49" s="3">
        <v>33.72</v>
      </c>
      <c r="AQ49" s="3">
        <v>34.11</v>
      </c>
      <c r="AR49" s="3">
        <v>34.33</v>
      </c>
      <c r="AS49" s="3">
        <v>74.28</v>
      </c>
      <c r="AT49" s="3">
        <v>73.930000000000007</v>
      </c>
      <c r="AU49" s="3">
        <v>81.010000000000005</v>
      </c>
      <c r="AV49" s="3">
        <v>100</v>
      </c>
      <c r="AW49" s="3">
        <v>100</v>
      </c>
      <c r="AX49" s="3">
        <v>33.130000000000003</v>
      </c>
      <c r="AY49" s="3">
        <v>33.130000000000003</v>
      </c>
      <c r="AZ49" s="3">
        <v>33.130000000000003</v>
      </c>
      <c r="BA49" s="3">
        <v>33.130000000000003</v>
      </c>
      <c r="BB49" s="3">
        <v>32.92</v>
      </c>
      <c r="BC49" s="3">
        <v>31.1</v>
      </c>
      <c r="BD49" s="3">
        <v>30.94</v>
      </c>
      <c r="BE49" s="3">
        <v>30.94</v>
      </c>
      <c r="BF49" s="3">
        <v>30.94</v>
      </c>
      <c r="BG49" s="3">
        <v>30.94</v>
      </c>
      <c r="BH49" s="3">
        <v>31.26</v>
      </c>
      <c r="BI49" s="3">
        <v>31.26</v>
      </c>
      <c r="BJ49" s="3">
        <v>31.15</v>
      </c>
      <c r="BK49" s="3">
        <v>31.15</v>
      </c>
      <c r="BL49" s="3">
        <v>33.33</v>
      </c>
      <c r="BM49" s="3">
        <v>37.840000000000003</v>
      </c>
      <c r="BN49" s="3">
        <v>37.840000000000003</v>
      </c>
      <c r="BO49" s="3">
        <v>37.840000000000003</v>
      </c>
      <c r="BP49" s="3">
        <v>37.840000000000003</v>
      </c>
      <c r="BQ49" s="3">
        <v>40.99</v>
      </c>
      <c r="BR49" s="3">
        <v>40.99</v>
      </c>
      <c r="BS49" s="3">
        <v>40.99</v>
      </c>
      <c r="BT49" s="3">
        <v>40.950000000000003</v>
      </c>
      <c r="BU49" s="3">
        <v>0</v>
      </c>
      <c r="BV49" s="3">
        <v>0</v>
      </c>
      <c r="BW49" s="3">
        <v>0</v>
      </c>
      <c r="BX49" s="3">
        <v>0</v>
      </c>
      <c r="BY49" s="3">
        <v>0</v>
      </c>
      <c r="BZ49" s="3">
        <v>0</v>
      </c>
      <c r="CA49" s="3">
        <v>30.56</v>
      </c>
      <c r="CB49" s="3">
        <v>33.200000000000003</v>
      </c>
      <c r="CC49" s="3">
        <v>33.200000000000003</v>
      </c>
      <c r="CD49" s="3">
        <v>36.15</v>
      </c>
      <c r="CE49" s="3">
        <v>0</v>
      </c>
      <c r="CF49" s="3">
        <v>0</v>
      </c>
      <c r="CG49" s="3">
        <v>0</v>
      </c>
      <c r="CH49" s="3">
        <v>0</v>
      </c>
      <c r="CI49" s="3">
        <v>34.36</v>
      </c>
      <c r="CJ49" s="3">
        <v>34.36</v>
      </c>
      <c r="CK49" s="3">
        <v>34.36</v>
      </c>
      <c r="CL49" s="3">
        <v>34.36</v>
      </c>
      <c r="CM49" s="3">
        <v>33.909999999999997</v>
      </c>
      <c r="CN49" s="3">
        <v>34.97</v>
      </c>
      <c r="CO49" s="3">
        <v>36.82</v>
      </c>
      <c r="CP49" s="3">
        <v>36.82</v>
      </c>
      <c r="CQ49" s="3">
        <v>29.91</v>
      </c>
      <c r="CR49" s="3">
        <v>30.07</v>
      </c>
      <c r="CS49" s="3">
        <v>29.92</v>
      </c>
      <c r="CT49" s="3">
        <v>29.92</v>
      </c>
      <c r="CU49" s="3">
        <v>0</v>
      </c>
      <c r="CV49" s="3">
        <v>0</v>
      </c>
      <c r="CW49" s="3">
        <v>0</v>
      </c>
      <c r="CX49" s="3">
        <v>0</v>
      </c>
      <c r="CY49" s="3">
        <v>0</v>
      </c>
      <c r="CZ49" s="3">
        <v>0</v>
      </c>
      <c r="DA49" s="3">
        <v>36.200000000000003</v>
      </c>
      <c r="DB49" s="3">
        <v>36.200000000000003</v>
      </c>
      <c r="DC49" s="3">
        <v>36.200000000000003</v>
      </c>
      <c r="DD49" s="3">
        <v>36.200000000000003</v>
      </c>
      <c r="DE49" s="3">
        <v>36.200000000000003</v>
      </c>
      <c r="DF49" s="3">
        <v>36.24</v>
      </c>
      <c r="DG49" s="3">
        <v>36.24</v>
      </c>
      <c r="DH49" s="3">
        <v>36.24</v>
      </c>
      <c r="DI49" s="3">
        <v>36.24</v>
      </c>
      <c r="DJ49" s="3">
        <v>34.840000000000003</v>
      </c>
      <c r="DK49" s="3">
        <v>0</v>
      </c>
      <c r="DL49" s="3">
        <v>0</v>
      </c>
      <c r="DM49" s="3">
        <v>0</v>
      </c>
      <c r="DN49" s="3">
        <v>0</v>
      </c>
      <c r="DO49" s="3">
        <v>0</v>
      </c>
      <c r="DP49" s="3">
        <v>0</v>
      </c>
      <c r="DQ49" s="3">
        <v>0</v>
      </c>
      <c r="DR49" s="3">
        <v>0</v>
      </c>
      <c r="DS49" s="3">
        <v>0</v>
      </c>
      <c r="DT49" s="3">
        <v>0</v>
      </c>
      <c r="DU49" s="3">
        <v>0</v>
      </c>
      <c r="DV49" s="3">
        <v>0</v>
      </c>
      <c r="DW49" s="3">
        <v>26.09</v>
      </c>
      <c r="DX49" s="3">
        <v>26.09</v>
      </c>
      <c r="DY49" s="3">
        <v>26.09</v>
      </c>
      <c r="DZ49" s="3">
        <v>26.09</v>
      </c>
      <c r="EA49" s="3">
        <v>0</v>
      </c>
      <c r="EB49" s="3">
        <v>0</v>
      </c>
      <c r="EC49" s="3">
        <v>35.69</v>
      </c>
      <c r="ED49" s="3">
        <v>35.69</v>
      </c>
      <c r="EE49" s="3">
        <v>35.69</v>
      </c>
      <c r="EF49" s="3">
        <v>0</v>
      </c>
      <c r="EG49" s="3">
        <v>0</v>
      </c>
      <c r="EH49" s="3">
        <v>0</v>
      </c>
      <c r="EI49" s="3">
        <v>27.67</v>
      </c>
      <c r="EJ49" s="3">
        <v>27.67</v>
      </c>
      <c r="EK49" s="3">
        <v>27.67</v>
      </c>
      <c r="EL49" s="3">
        <v>27.67</v>
      </c>
      <c r="EM49" s="3">
        <v>28.17</v>
      </c>
      <c r="EN49" s="3">
        <v>27.49</v>
      </c>
      <c r="EO49" s="3">
        <v>27.49</v>
      </c>
      <c r="EP49" s="3">
        <v>30.86</v>
      </c>
      <c r="EQ49" s="3">
        <v>30.86</v>
      </c>
      <c r="ER49" s="3">
        <v>30.86</v>
      </c>
      <c r="ES49" s="3">
        <v>31.86</v>
      </c>
      <c r="ET49" s="3">
        <v>33.450000000000003</v>
      </c>
      <c r="EU49" s="3">
        <v>33.450000000000003</v>
      </c>
      <c r="EV49" s="3">
        <v>29.72</v>
      </c>
      <c r="EW49" s="3">
        <v>0</v>
      </c>
      <c r="EX49" s="3">
        <v>0</v>
      </c>
      <c r="EY49" s="3">
        <v>0</v>
      </c>
      <c r="EZ49" s="3">
        <v>0</v>
      </c>
      <c r="FA49" s="3">
        <v>0</v>
      </c>
      <c r="FB49" s="3">
        <v>0</v>
      </c>
      <c r="FC49" s="3">
        <v>0</v>
      </c>
      <c r="FD49" s="3">
        <v>0</v>
      </c>
      <c r="FE49" s="3">
        <v>0</v>
      </c>
      <c r="FF49" s="3">
        <v>0</v>
      </c>
      <c r="FG49" s="3">
        <v>0</v>
      </c>
      <c r="FH49" s="3">
        <v>0</v>
      </c>
      <c r="FI49" s="3">
        <v>0</v>
      </c>
      <c r="FJ49" s="3">
        <v>0</v>
      </c>
      <c r="FK49" s="3">
        <v>0</v>
      </c>
      <c r="FL49" s="7">
        <v>0</v>
      </c>
    </row>
    <row r="50" spans="1:168">
      <c r="A50" s="266" t="s">
        <v>115</v>
      </c>
      <c r="B50" s="3">
        <v>34.32</v>
      </c>
      <c r="C50" s="3">
        <v>34.32</v>
      </c>
      <c r="D50" s="3">
        <v>34.32</v>
      </c>
      <c r="E50" s="3">
        <v>34.32</v>
      </c>
      <c r="F50" s="3">
        <v>34.36</v>
      </c>
      <c r="G50" s="3">
        <v>32.94</v>
      </c>
      <c r="H50" s="3">
        <v>33.56</v>
      </c>
      <c r="I50" s="3">
        <v>33.56</v>
      </c>
      <c r="J50" s="3">
        <v>33.56</v>
      </c>
      <c r="K50" s="3">
        <v>33.56</v>
      </c>
      <c r="L50" s="3">
        <v>32.75</v>
      </c>
      <c r="M50" s="3">
        <v>32.75</v>
      </c>
      <c r="N50" s="3">
        <v>32.799999999999997</v>
      </c>
      <c r="O50" s="3">
        <v>32.799999999999997</v>
      </c>
      <c r="P50" s="3">
        <v>32.799999999999997</v>
      </c>
      <c r="Q50" s="3">
        <v>32.799999999999997</v>
      </c>
      <c r="R50" s="3">
        <v>32.99</v>
      </c>
      <c r="S50" s="3">
        <v>32.99</v>
      </c>
      <c r="T50" s="3">
        <v>32.99</v>
      </c>
      <c r="U50" s="3">
        <v>32.99</v>
      </c>
      <c r="V50" s="3">
        <v>32.89</v>
      </c>
      <c r="W50" s="3">
        <v>33.119999999999997</v>
      </c>
      <c r="X50" s="3">
        <v>33.43</v>
      </c>
      <c r="Y50" s="3">
        <v>33.43</v>
      </c>
      <c r="Z50" s="3">
        <v>33.43</v>
      </c>
      <c r="AA50" s="3">
        <v>33.43</v>
      </c>
      <c r="AB50" s="3">
        <v>33.61</v>
      </c>
      <c r="AC50" s="3">
        <v>33.61</v>
      </c>
      <c r="AD50" s="3">
        <v>33.4</v>
      </c>
      <c r="AE50" s="3">
        <v>33.4</v>
      </c>
      <c r="AF50" s="3">
        <v>33.4</v>
      </c>
      <c r="AG50" s="3">
        <v>33.4</v>
      </c>
      <c r="AH50" s="3">
        <v>33.450000000000003</v>
      </c>
      <c r="AI50" s="3">
        <v>33.450000000000003</v>
      </c>
      <c r="AJ50" s="3">
        <v>33.450000000000003</v>
      </c>
      <c r="AK50" s="3">
        <v>33.450000000000003</v>
      </c>
      <c r="AL50" s="3">
        <v>33.71</v>
      </c>
      <c r="AM50" s="3">
        <v>33.03</v>
      </c>
      <c r="AN50" s="3">
        <v>33.03</v>
      </c>
      <c r="AO50" s="3">
        <v>33.03</v>
      </c>
      <c r="AP50" s="3">
        <v>33.03</v>
      </c>
      <c r="AQ50" s="3">
        <v>33.49</v>
      </c>
      <c r="AR50" s="3">
        <v>33.49</v>
      </c>
      <c r="AS50" s="3">
        <v>75</v>
      </c>
      <c r="AT50" s="3">
        <v>74.349999999999994</v>
      </c>
      <c r="AU50" s="3">
        <v>83.71</v>
      </c>
      <c r="AV50" s="3">
        <v>100</v>
      </c>
      <c r="AW50" s="3">
        <v>100</v>
      </c>
      <c r="AX50" s="3">
        <v>33.130000000000003</v>
      </c>
      <c r="AY50" s="3">
        <v>33.130000000000003</v>
      </c>
      <c r="AZ50" s="3">
        <v>33.130000000000003</v>
      </c>
      <c r="BA50" s="3">
        <v>33.130000000000003</v>
      </c>
      <c r="BB50" s="3">
        <v>32.92</v>
      </c>
      <c r="BC50" s="3">
        <v>31.1</v>
      </c>
      <c r="BD50" s="3">
        <v>30.94</v>
      </c>
      <c r="BE50" s="3">
        <v>30.94</v>
      </c>
      <c r="BF50" s="3">
        <v>30.94</v>
      </c>
      <c r="BG50" s="3">
        <v>30.94</v>
      </c>
      <c r="BH50" s="3">
        <v>31.26</v>
      </c>
      <c r="BI50" s="3">
        <v>31.26</v>
      </c>
      <c r="BJ50" s="3">
        <v>31.15</v>
      </c>
      <c r="BK50" s="3">
        <v>31.15</v>
      </c>
      <c r="BL50" s="3">
        <v>33.29</v>
      </c>
      <c r="BM50" s="3">
        <v>36.82</v>
      </c>
      <c r="BN50" s="3">
        <v>36.82</v>
      </c>
      <c r="BO50" s="3">
        <v>36.82</v>
      </c>
      <c r="BP50" s="3">
        <v>36.82</v>
      </c>
      <c r="BQ50" s="3">
        <v>41.06</v>
      </c>
      <c r="BR50" s="3">
        <v>41.06</v>
      </c>
      <c r="BS50" s="3">
        <v>41.06</v>
      </c>
      <c r="BT50" s="3">
        <v>40.39</v>
      </c>
      <c r="BU50" s="3">
        <v>0</v>
      </c>
      <c r="BV50" s="3">
        <v>0</v>
      </c>
      <c r="BW50" s="3">
        <v>0</v>
      </c>
      <c r="BX50" s="3">
        <v>0</v>
      </c>
      <c r="BY50" s="3">
        <v>0</v>
      </c>
      <c r="BZ50" s="3">
        <v>0</v>
      </c>
      <c r="CA50" s="3">
        <v>31.65</v>
      </c>
      <c r="CB50" s="3">
        <v>33.200000000000003</v>
      </c>
      <c r="CC50" s="3">
        <v>33.200000000000003</v>
      </c>
      <c r="CD50" s="3">
        <v>36.200000000000003</v>
      </c>
      <c r="CE50" s="3">
        <v>0</v>
      </c>
      <c r="CF50" s="3">
        <v>0</v>
      </c>
      <c r="CG50" s="3">
        <v>0</v>
      </c>
      <c r="CH50" s="3">
        <v>0</v>
      </c>
      <c r="CI50" s="3">
        <v>34.76</v>
      </c>
      <c r="CJ50" s="3">
        <v>34.76</v>
      </c>
      <c r="CK50" s="3">
        <v>34.76</v>
      </c>
      <c r="CL50" s="3">
        <v>34.76</v>
      </c>
      <c r="CM50" s="3">
        <v>34.450000000000003</v>
      </c>
      <c r="CN50" s="3">
        <v>35.29</v>
      </c>
      <c r="CO50" s="3">
        <v>36.72</v>
      </c>
      <c r="CP50" s="3">
        <v>36.72</v>
      </c>
      <c r="CQ50" s="3">
        <v>29.91</v>
      </c>
      <c r="CR50" s="3">
        <v>30.04</v>
      </c>
      <c r="CS50" s="3">
        <v>29.95</v>
      </c>
      <c r="CT50" s="3">
        <v>29.89</v>
      </c>
      <c r="CU50" s="3">
        <v>35.01</v>
      </c>
      <c r="CV50" s="3">
        <v>35.01</v>
      </c>
      <c r="CW50" s="3">
        <v>35.01</v>
      </c>
      <c r="CX50" s="3">
        <v>35.01</v>
      </c>
      <c r="CY50" s="3">
        <v>36.14</v>
      </c>
      <c r="CZ50" s="3">
        <v>36.14</v>
      </c>
      <c r="DA50" s="3">
        <v>36.56</v>
      </c>
      <c r="DB50" s="3">
        <v>36.56</v>
      </c>
      <c r="DC50" s="3">
        <v>36.56</v>
      </c>
      <c r="DD50" s="3">
        <v>36.56</v>
      </c>
      <c r="DE50" s="3">
        <v>36.56</v>
      </c>
      <c r="DF50" s="3">
        <v>36.42</v>
      </c>
      <c r="DG50" s="3">
        <v>36.42</v>
      </c>
      <c r="DH50" s="3">
        <v>36.42</v>
      </c>
      <c r="DI50" s="3">
        <v>36.42</v>
      </c>
      <c r="DJ50" s="3">
        <v>35.54</v>
      </c>
      <c r="DK50" s="3">
        <v>35.380000000000003</v>
      </c>
      <c r="DL50" s="3">
        <v>35.380000000000003</v>
      </c>
      <c r="DM50" s="3">
        <v>35.380000000000003</v>
      </c>
      <c r="DN50" s="3">
        <v>35.57</v>
      </c>
      <c r="DO50" s="3">
        <v>35.380000000000003</v>
      </c>
      <c r="DP50" s="3">
        <v>35.380000000000003</v>
      </c>
      <c r="DQ50" s="3">
        <v>35.380000000000003</v>
      </c>
      <c r="DR50" s="3">
        <v>35.57</v>
      </c>
      <c r="DS50" s="3">
        <v>35.57</v>
      </c>
      <c r="DT50" s="3">
        <v>35.57</v>
      </c>
      <c r="DU50" s="3">
        <v>35.57</v>
      </c>
      <c r="DV50" s="3">
        <v>35.57</v>
      </c>
      <c r="DW50" s="3">
        <v>28.66</v>
      </c>
      <c r="DX50" s="3">
        <v>28.66</v>
      </c>
      <c r="DY50" s="3">
        <v>28.66</v>
      </c>
      <c r="DZ50" s="3">
        <v>28.66</v>
      </c>
      <c r="EA50" s="3">
        <v>34.46</v>
      </c>
      <c r="EB50" s="3">
        <v>34.46</v>
      </c>
      <c r="EC50" s="3">
        <v>35.57</v>
      </c>
      <c r="ED50" s="3">
        <v>35.57</v>
      </c>
      <c r="EE50" s="3">
        <v>35.57</v>
      </c>
      <c r="EF50" s="3">
        <v>35.21</v>
      </c>
      <c r="EG50" s="3">
        <v>35.21</v>
      </c>
      <c r="EH50" s="3">
        <v>35.21</v>
      </c>
      <c r="EI50" s="3">
        <v>29.55</v>
      </c>
      <c r="EJ50" s="3">
        <v>29.55</v>
      </c>
      <c r="EK50" s="3">
        <v>29.55</v>
      </c>
      <c r="EL50" s="3">
        <v>29.55</v>
      </c>
      <c r="EM50" s="3">
        <v>29.85</v>
      </c>
      <c r="EN50" s="3">
        <v>29.3</v>
      </c>
      <c r="EO50" s="3">
        <v>29.3</v>
      </c>
      <c r="EP50" s="3">
        <v>30.36</v>
      </c>
      <c r="EQ50" s="3">
        <v>30.36</v>
      </c>
      <c r="ER50" s="3">
        <v>30.36</v>
      </c>
      <c r="ES50" s="3">
        <v>31.25</v>
      </c>
      <c r="ET50" s="3">
        <v>32.409999999999997</v>
      </c>
      <c r="EU50" s="3">
        <v>32.409999999999997</v>
      </c>
      <c r="EV50" s="3">
        <v>28.94</v>
      </c>
      <c r="EW50" s="3">
        <v>32.83</v>
      </c>
      <c r="EX50" s="3">
        <v>32.83</v>
      </c>
      <c r="EY50" s="3">
        <v>32.83</v>
      </c>
      <c r="EZ50" s="3">
        <v>32.83</v>
      </c>
      <c r="FA50" s="3">
        <v>31.69</v>
      </c>
      <c r="FB50" s="3">
        <v>31.69</v>
      </c>
      <c r="FC50" s="3">
        <v>31.69</v>
      </c>
      <c r="FD50" s="3">
        <v>31.69</v>
      </c>
      <c r="FE50" s="3">
        <v>32.270000000000003</v>
      </c>
      <c r="FF50" s="3">
        <v>32.270000000000003</v>
      </c>
      <c r="FG50" s="3">
        <v>31.1</v>
      </c>
      <c r="FH50" s="3">
        <v>31.69</v>
      </c>
      <c r="FI50" s="3">
        <v>31.69</v>
      </c>
      <c r="FJ50" s="3">
        <v>31.69</v>
      </c>
      <c r="FK50" s="3">
        <v>31.69</v>
      </c>
      <c r="FL50" s="7">
        <v>30.51</v>
      </c>
    </row>
    <row r="51" spans="1:168">
      <c r="A51" s="266" t="s">
        <v>116</v>
      </c>
      <c r="B51" s="3">
        <v>31.55</v>
      </c>
      <c r="C51" s="3">
        <v>31.55</v>
      </c>
      <c r="D51" s="3">
        <v>31.55</v>
      </c>
      <c r="E51" s="3">
        <v>31.55</v>
      </c>
      <c r="F51" s="3">
        <v>31.71</v>
      </c>
      <c r="G51" s="3">
        <v>29.66</v>
      </c>
      <c r="H51" s="3">
        <v>32.229999999999997</v>
      </c>
      <c r="I51" s="3">
        <v>32.5</v>
      </c>
      <c r="J51" s="3">
        <v>32.5</v>
      </c>
      <c r="K51" s="3">
        <v>32.5</v>
      </c>
      <c r="L51" s="3">
        <v>30.58</v>
      </c>
      <c r="M51" s="3">
        <v>30.58</v>
      </c>
      <c r="N51" s="3">
        <v>30.5</v>
      </c>
      <c r="O51" s="3">
        <v>30.5</v>
      </c>
      <c r="P51" s="3">
        <v>30.5</v>
      </c>
      <c r="Q51" s="3">
        <v>30.5</v>
      </c>
      <c r="R51" s="3">
        <v>30.72</v>
      </c>
      <c r="S51" s="3">
        <v>30.72</v>
      </c>
      <c r="T51" s="3">
        <v>30.72</v>
      </c>
      <c r="U51" s="3">
        <v>30.72</v>
      </c>
      <c r="V51" s="3">
        <v>30.72</v>
      </c>
      <c r="W51" s="3">
        <v>30.28</v>
      </c>
      <c r="X51" s="3">
        <v>30.73</v>
      </c>
      <c r="Y51" s="3">
        <v>30.73</v>
      </c>
      <c r="Z51" s="3">
        <v>30.73</v>
      </c>
      <c r="AA51" s="3">
        <v>30.73</v>
      </c>
      <c r="AB51" s="3">
        <v>30.76</v>
      </c>
      <c r="AC51" s="3">
        <v>30.76</v>
      </c>
      <c r="AD51" s="3">
        <v>31.98</v>
      </c>
      <c r="AE51" s="3">
        <v>31.98</v>
      </c>
      <c r="AF51" s="3">
        <v>31.98</v>
      </c>
      <c r="AG51" s="3">
        <v>31.98</v>
      </c>
      <c r="AH51" s="3">
        <v>31.98</v>
      </c>
      <c r="AI51" s="3">
        <v>31.98</v>
      </c>
      <c r="AJ51" s="3">
        <v>31.98</v>
      </c>
      <c r="AK51" s="3">
        <v>31.98</v>
      </c>
      <c r="AL51" s="3">
        <v>31.98</v>
      </c>
      <c r="AM51" s="3">
        <v>31.45</v>
      </c>
      <c r="AN51" s="3">
        <v>31.45</v>
      </c>
      <c r="AO51" s="3">
        <v>31.45</v>
      </c>
      <c r="AP51" s="3">
        <v>31.45</v>
      </c>
      <c r="AQ51" s="3">
        <v>31.64</v>
      </c>
      <c r="AR51" s="3">
        <v>30.68</v>
      </c>
      <c r="AS51" s="3">
        <v>31.88</v>
      </c>
      <c r="AT51" s="3">
        <v>32.19</v>
      </c>
      <c r="AU51" s="3">
        <v>32.380000000000003</v>
      </c>
      <c r="AV51" s="3">
        <v>33.130000000000003</v>
      </c>
      <c r="AW51" s="3">
        <v>33.130000000000003</v>
      </c>
      <c r="AX51" s="3">
        <v>100</v>
      </c>
      <c r="AY51" s="3">
        <v>100</v>
      </c>
      <c r="AZ51" s="3">
        <v>100</v>
      </c>
      <c r="BA51" s="3">
        <v>100</v>
      </c>
      <c r="BB51" s="3">
        <v>98.37</v>
      </c>
      <c r="BC51" s="3">
        <v>77.8</v>
      </c>
      <c r="BD51" s="3">
        <v>84.72</v>
      </c>
      <c r="BE51" s="3">
        <v>84.72</v>
      </c>
      <c r="BF51" s="3">
        <v>84.72</v>
      </c>
      <c r="BG51" s="3">
        <v>84.72</v>
      </c>
      <c r="BH51" s="3">
        <v>84.81</v>
      </c>
      <c r="BI51" s="3">
        <v>84.81</v>
      </c>
      <c r="BJ51" s="3">
        <v>84.72</v>
      </c>
      <c r="BK51" s="3">
        <v>84.72</v>
      </c>
      <c r="BL51" s="3">
        <v>27.27</v>
      </c>
      <c r="BM51" s="3">
        <v>34.42</v>
      </c>
      <c r="BN51" s="3">
        <v>34.42</v>
      </c>
      <c r="BO51" s="3">
        <v>34.42</v>
      </c>
      <c r="BP51" s="3">
        <v>34.42</v>
      </c>
      <c r="BQ51" s="3">
        <v>42.39</v>
      </c>
      <c r="BR51" s="3">
        <v>42.39</v>
      </c>
      <c r="BS51" s="3">
        <v>42.39</v>
      </c>
      <c r="BT51" s="3">
        <v>42.39</v>
      </c>
      <c r="BU51" s="3">
        <v>0</v>
      </c>
      <c r="BV51" s="3">
        <v>0</v>
      </c>
      <c r="BW51" s="3">
        <v>0</v>
      </c>
      <c r="BX51" s="3">
        <v>0</v>
      </c>
      <c r="BY51" s="3">
        <v>0</v>
      </c>
      <c r="BZ51" s="3">
        <v>0</v>
      </c>
      <c r="CA51" s="3">
        <v>28.62</v>
      </c>
      <c r="CB51" s="3">
        <v>0</v>
      </c>
      <c r="CC51" s="3">
        <v>0</v>
      </c>
      <c r="CD51" s="3">
        <v>31.95</v>
      </c>
      <c r="CE51" s="3">
        <v>0</v>
      </c>
      <c r="CF51" s="3">
        <v>0</v>
      </c>
      <c r="CG51" s="3">
        <v>0</v>
      </c>
      <c r="CH51" s="3">
        <v>0</v>
      </c>
      <c r="CI51" s="3">
        <v>31.38</v>
      </c>
      <c r="CJ51" s="3">
        <v>31.38</v>
      </c>
      <c r="CK51" s="3">
        <v>31.38</v>
      </c>
      <c r="CL51" s="3">
        <v>31.38</v>
      </c>
      <c r="CM51" s="3">
        <v>30.31</v>
      </c>
      <c r="CN51" s="3">
        <v>31.43</v>
      </c>
      <c r="CO51" s="3">
        <v>31.63</v>
      </c>
      <c r="CP51" s="3">
        <v>31.63</v>
      </c>
      <c r="CQ51" s="3">
        <v>31.17</v>
      </c>
      <c r="CR51" s="3">
        <v>31.13</v>
      </c>
      <c r="CS51" s="3">
        <v>30.76</v>
      </c>
      <c r="CT51" s="3">
        <v>31.17</v>
      </c>
      <c r="CU51" s="3">
        <v>40.479999999999997</v>
      </c>
      <c r="CV51" s="3">
        <v>40.479999999999997</v>
      </c>
      <c r="CW51" s="3">
        <v>40.479999999999997</v>
      </c>
      <c r="CX51" s="3">
        <v>40.479999999999997</v>
      </c>
      <c r="CY51" s="3">
        <v>38.1</v>
      </c>
      <c r="CZ51" s="3">
        <v>38.1</v>
      </c>
      <c r="DA51" s="3">
        <v>31.37</v>
      </c>
      <c r="DB51" s="3">
        <v>31.37</v>
      </c>
      <c r="DC51" s="3">
        <v>31.37</v>
      </c>
      <c r="DD51" s="3">
        <v>31.37</v>
      </c>
      <c r="DE51" s="3">
        <v>31.37</v>
      </c>
      <c r="DF51" s="3">
        <v>30.77</v>
      </c>
      <c r="DG51" s="3">
        <v>30.77</v>
      </c>
      <c r="DH51" s="3">
        <v>30.77</v>
      </c>
      <c r="DI51" s="3">
        <v>30.77</v>
      </c>
      <c r="DJ51" s="3">
        <v>29.71</v>
      </c>
      <c r="DK51" s="3">
        <v>41.67</v>
      </c>
      <c r="DL51" s="3">
        <v>41.67</v>
      </c>
      <c r="DM51" s="3">
        <v>41.67</v>
      </c>
      <c r="DN51" s="3">
        <v>41.67</v>
      </c>
      <c r="DO51" s="3">
        <v>35.71</v>
      </c>
      <c r="DP51" s="3">
        <v>35.71</v>
      </c>
      <c r="DQ51" s="3">
        <v>35.71</v>
      </c>
      <c r="DR51" s="3">
        <v>33.33</v>
      </c>
      <c r="DS51" s="3">
        <v>0</v>
      </c>
      <c r="DT51" s="3">
        <v>33.33</v>
      </c>
      <c r="DU51" s="3">
        <v>33.33</v>
      </c>
      <c r="DV51" s="3">
        <v>33.33</v>
      </c>
      <c r="DW51" s="3">
        <v>27.15</v>
      </c>
      <c r="DX51" s="3">
        <v>27.15</v>
      </c>
      <c r="DY51" s="3">
        <v>27.15</v>
      </c>
      <c r="DZ51" s="3">
        <v>27.15</v>
      </c>
      <c r="EA51" s="3">
        <v>0</v>
      </c>
      <c r="EB51" s="3">
        <v>0</v>
      </c>
      <c r="EC51" s="3">
        <v>31.41</v>
      </c>
      <c r="ED51" s="3">
        <v>31.41</v>
      </c>
      <c r="EE51" s="3">
        <v>31.41</v>
      </c>
      <c r="EF51" s="3">
        <v>41.67</v>
      </c>
      <c r="EG51" s="3">
        <v>41.67</v>
      </c>
      <c r="EH51" s="3">
        <v>41.67</v>
      </c>
      <c r="EI51" s="3">
        <v>34.520000000000003</v>
      </c>
      <c r="EJ51" s="3">
        <v>34.520000000000003</v>
      </c>
      <c r="EK51" s="3">
        <v>34.520000000000003</v>
      </c>
      <c r="EL51" s="3">
        <v>34.520000000000003</v>
      </c>
      <c r="EM51" s="3">
        <v>34.520000000000003</v>
      </c>
      <c r="EN51" s="3">
        <v>28.57</v>
      </c>
      <c r="EO51" s="3">
        <v>28.57</v>
      </c>
      <c r="EP51" s="3">
        <v>32.94</v>
      </c>
      <c r="EQ51" s="3">
        <v>32.94</v>
      </c>
      <c r="ER51" s="3">
        <v>32.94</v>
      </c>
      <c r="ES51" s="3">
        <v>27.9</v>
      </c>
      <c r="ET51" s="3">
        <v>31.98</v>
      </c>
      <c r="EU51" s="3">
        <v>31.98</v>
      </c>
      <c r="EV51" s="3">
        <v>32.17</v>
      </c>
      <c r="EW51" s="3">
        <v>33.33</v>
      </c>
      <c r="EX51" s="3">
        <v>33.33</v>
      </c>
      <c r="EY51" s="3">
        <v>33.33</v>
      </c>
      <c r="EZ51" s="3">
        <v>33.33</v>
      </c>
      <c r="FA51" s="3">
        <v>34.520000000000003</v>
      </c>
      <c r="FB51" s="3">
        <v>34.520000000000003</v>
      </c>
      <c r="FC51" s="3">
        <v>34.520000000000003</v>
      </c>
      <c r="FD51" s="3">
        <v>34.520000000000003</v>
      </c>
      <c r="FE51" s="3">
        <v>34.520000000000003</v>
      </c>
      <c r="FF51" s="3">
        <v>34.520000000000003</v>
      </c>
      <c r="FG51" s="3">
        <v>35.71</v>
      </c>
      <c r="FH51" s="3">
        <v>0</v>
      </c>
      <c r="FI51" s="3">
        <v>0</v>
      </c>
      <c r="FJ51" s="3">
        <v>0</v>
      </c>
      <c r="FK51" s="3">
        <v>0</v>
      </c>
      <c r="FL51" s="7">
        <v>37.35</v>
      </c>
    </row>
    <row r="52" spans="1:168">
      <c r="A52" s="266" t="s">
        <v>117</v>
      </c>
      <c r="B52" s="3">
        <v>31.55</v>
      </c>
      <c r="C52" s="3">
        <v>31.55</v>
      </c>
      <c r="D52" s="3">
        <v>31.55</v>
      </c>
      <c r="E52" s="3">
        <v>31.55</v>
      </c>
      <c r="F52" s="3">
        <v>31.71</v>
      </c>
      <c r="G52" s="3">
        <v>29.66</v>
      </c>
      <c r="H52" s="3">
        <v>32.229999999999997</v>
      </c>
      <c r="I52" s="3">
        <v>32.5</v>
      </c>
      <c r="J52" s="3">
        <v>32.5</v>
      </c>
      <c r="K52" s="3">
        <v>32.5</v>
      </c>
      <c r="L52" s="3">
        <v>30.58</v>
      </c>
      <c r="M52" s="3">
        <v>30.58</v>
      </c>
      <c r="N52" s="3">
        <v>30.5</v>
      </c>
      <c r="O52" s="3">
        <v>30.5</v>
      </c>
      <c r="P52" s="3">
        <v>30.5</v>
      </c>
      <c r="Q52" s="3">
        <v>30.5</v>
      </c>
      <c r="R52" s="3">
        <v>30.72</v>
      </c>
      <c r="S52" s="3">
        <v>30.72</v>
      </c>
      <c r="T52" s="3">
        <v>30.72</v>
      </c>
      <c r="U52" s="3">
        <v>30.72</v>
      </c>
      <c r="V52" s="3">
        <v>30.72</v>
      </c>
      <c r="W52" s="3">
        <v>30.28</v>
      </c>
      <c r="X52" s="3">
        <v>30.73</v>
      </c>
      <c r="Y52" s="3">
        <v>30.73</v>
      </c>
      <c r="Z52" s="3">
        <v>30.73</v>
      </c>
      <c r="AA52" s="3">
        <v>30.73</v>
      </c>
      <c r="AB52" s="3">
        <v>30.76</v>
      </c>
      <c r="AC52" s="3">
        <v>30.76</v>
      </c>
      <c r="AD52" s="3">
        <v>31.98</v>
      </c>
      <c r="AE52" s="3">
        <v>31.98</v>
      </c>
      <c r="AF52" s="3">
        <v>31.98</v>
      </c>
      <c r="AG52" s="3">
        <v>31.98</v>
      </c>
      <c r="AH52" s="3">
        <v>31.98</v>
      </c>
      <c r="AI52" s="3">
        <v>31.98</v>
      </c>
      <c r="AJ52" s="3">
        <v>31.98</v>
      </c>
      <c r="AK52" s="3">
        <v>31.98</v>
      </c>
      <c r="AL52" s="3">
        <v>31.98</v>
      </c>
      <c r="AM52" s="3">
        <v>31.45</v>
      </c>
      <c r="AN52" s="3">
        <v>31.45</v>
      </c>
      <c r="AO52" s="3">
        <v>31.45</v>
      </c>
      <c r="AP52" s="3">
        <v>31.45</v>
      </c>
      <c r="AQ52" s="3">
        <v>31.64</v>
      </c>
      <c r="AR52" s="3">
        <v>30.68</v>
      </c>
      <c r="AS52" s="3">
        <v>31.88</v>
      </c>
      <c r="AT52" s="3">
        <v>32.19</v>
      </c>
      <c r="AU52" s="3">
        <v>32.380000000000003</v>
      </c>
      <c r="AV52" s="3">
        <v>33.130000000000003</v>
      </c>
      <c r="AW52" s="3">
        <v>33.130000000000003</v>
      </c>
      <c r="AX52" s="3">
        <v>100</v>
      </c>
      <c r="AY52" s="3">
        <v>100</v>
      </c>
      <c r="AZ52" s="3">
        <v>100</v>
      </c>
      <c r="BA52" s="3">
        <v>100</v>
      </c>
      <c r="BB52" s="3">
        <v>98.37</v>
      </c>
      <c r="BC52" s="3">
        <v>77.8</v>
      </c>
      <c r="BD52" s="3">
        <v>84.72</v>
      </c>
      <c r="BE52" s="3">
        <v>84.72</v>
      </c>
      <c r="BF52" s="3">
        <v>84.72</v>
      </c>
      <c r="BG52" s="3">
        <v>84.72</v>
      </c>
      <c r="BH52" s="3">
        <v>84.81</v>
      </c>
      <c r="BI52" s="3">
        <v>84.81</v>
      </c>
      <c r="BJ52" s="3">
        <v>84.72</v>
      </c>
      <c r="BK52" s="3">
        <v>84.72</v>
      </c>
      <c r="BL52" s="3">
        <v>27.27</v>
      </c>
      <c r="BM52" s="3">
        <v>34.42</v>
      </c>
      <c r="BN52" s="3">
        <v>34.42</v>
      </c>
      <c r="BO52" s="3">
        <v>34.42</v>
      </c>
      <c r="BP52" s="3">
        <v>34.42</v>
      </c>
      <c r="BQ52" s="3">
        <v>42.39</v>
      </c>
      <c r="BR52" s="3">
        <v>42.39</v>
      </c>
      <c r="BS52" s="3">
        <v>42.39</v>
      </c>
      <c r="BT52" s="3">
        <v>42.39</v>
      </c>
      <c r="BU52" s="3">
        <v>0</v>
      </c>
      <c r="BV52" s="3">
        <v>0</v>
      </c>
      <c r="BW52" s="3">
        <v>0</v>
      </c>
      <c r="BX52" s="3">
        <v>0</v>
      </c>
      <c r="BY52" s="3">
        <v>0</v>
      </c>
      <c r="BZ52" s="3">
        <v>0</v>
      </c>
      <c r="CA52" s="3">
        <v>28.62</v>
      </c>
      <c r="CB52" s="3">
        <v>0</v>
      </c>
      <c r="CC52" s="3">
        <v>0</v>
      </c>
      <c r="CD52" s="3">
        <v>31.95</v>
      </c>
      <c r="CE52" s="3">
        <v>0</v>
      </c>
      <c r="CF52" s="3">
        <v>0</v>
      </c>
      <c r="CG52" s="3">
        <v>0</v>
      </c>
      <c r="CH52" s="3">
        <v>0</v>
      </c>
      <c r="CI52" s="3">
        <v>31.38</v>
      </c>
      <c r="CJ52" s="3">
        <v>31.38</v>
      </c>
      <c r="CK52" s="3">
        <v>31.38</v>
      </c>
      <c r="CL52" s="3">
        <v>31.38</v>
      </c>
      <c r="CM52" s="3">
        <v>30.31</v>
      </c>
      <c r="CN52" s="3">
        <v>31.43</v>
      </c>
      <c r="CO52" s="3">
        <v>31.63</v>
      </c>
      <c r="CP52" s="3">
        <v>31.63</v>
      </c>
      <c r="CQ52" s="3">
        <v>31.17</v>
      </c>
      <c r="CR52" s="3">
        <v>31.13</v>
      </c>
      <c r="CS52" s="3">
        <v>30.76</v>
      </c>
      <c r="CT52" s="3">
        <v>31.17</v>
      </c>
      <c r="CU52" s="3">
        <v>40.479999999999997</v>
      </c>
      <c r="CV52" s="3">
        <v>40.479999999999997</v>
      </c>
      <c r="CW52" s="3">
        <v>40.479999999999997</v>
      </c>
      <c r="CX52" s="3">
        <v>40.479999999999997</v>
      </c>
      <c r="CY52" s="3">
        <v>38.1</v>
      </c>
      <c r="CZ52" s="3">
        <v>38.1</v>
      </c>
      <c r="DA52" s="3">
        <v>31.37</v>
      </c>
      <c r="DB52" s="3">
        <v>31.37</v>
      </c>
      <c r="DC52" s="3">
        <v>31.37</v>
      </c>
      <c r="DD52" s="3">
        <v>31.37</v>
      </c>
      <c r="DE52" s="3">
        <v>31.37</v>
      </c>
      <c r="DF52" s="3">
        <v>30.77</v>
      </c>
      <c r="DG52" s="3">
        <v>30.77</v>
      </c>
      <c r="DH52" s="3">
        <v>30.77</v>
      </c>
      <c r="DI52" s="3">
        <v>30.77</v>
      </c>
      <c r="DJ52" s="3">
        <v>29.71</v>
      </c>
      <c r="DK52" s="3">
        <v>41.67</v>
      </c>
      <c r="DL52" s="3">
        <v>41.67</v>
      </c>
      <c r="DM52" s="3">
        <v>41.67</v>
      </c>
      <c r="DN52" s="3">
        <v>41.67</v>
      </c>
      <c r="DO52" s="3">
        <v>35.71</v>
      </c>
      <c r="DP52" s="3">
        <v>35.71</v>
      </c>
      <c r="DQ52" s="3">
        <v>35.71</v>
      </c>
      <c r="DR52" s="3">
        <v>33.33</v>
      </c>
      <c r="DS52" s="3">
        <v>0</v>
      </c>
      <c r="DT52" s="3">
        <v>33.33</v>
      </c>
      <c r="DU52" s="3">
        <v>33.33</v>
      </c>
      <c r="DV52" s="3">
        <v>33.33</v>
      </c>
      <c r="DW52" s="3">
        <v>27.15</v>
      </c>
      <c r="DX52" s="3">
        <v>27.15</v>
      </c>
      <c r="DY52" s="3">
        <v>27.15</v>
      </c>
      <c r="DZ52" s="3">
        <v>27.15</v>
      </c>
      <c r="EA52" s="3">
        <v>0</v>
      </c>
      <c r="EB52" s="3">
        <v>0</v>
      </c>
      <c r="EC52" s="3">
        <v>31.41</v>
      </c>
      <c r="ED52" s="3">
        <v>31.41</v>
      </c>
      <c r="EE52" s="3">
        <v>31.41</v>
      </c>
      <c r="EF52" s="3">
        <v>41.67</v>
      </c>
      <c r="EG52" s="3">
        <v>41.67</v>
      </c>
      <c r="EH52" s="3">
        <v>41.67</v>
      </c>
      <c r="EI52" s="3">
        <v>34.520000000000003</v>
      </c>
      <c r="EJ52" s="3">
        <v>34.520000000000003</v>
      </c>
      <c r="EK52" s="3">
        <v>34.520000000000003</v>
      </c>
      <c r="EL52" s="3">
        <v>34.520000000000003</v>
      </c>
      <c r="EM52" s="3">
        <v>34.520000000000003</v>
      </c>
      <c r="EN52" s="3">
        <v>28.57</v>
      </c>
      <c r="EO52" s="3">
        <v>28.57</v>
      </c>
      <c r="EP52" s="3">
        <v>32.94</v>
      </c>
      <c r="EQ52" s="3">
        <v>32.94</v>
      </c>
      <c r="ER52" s="3">
        <v>32.94</v>
      </c>
      <c r="ES52" s="3">
        <v>27.9</v>
      </c>
      <c r="ET52" s="3">
        <v>31.98</v>
      </c>
      <c r="EU52" s="3">
        <v>31.98</v>
      </c>
      <c r="EV52" s="3">
        <v>32.17</v>
      </c>
      <c r="EW52" s="3">
        <v>33.33</v>
      </c>
      <c r="EX52" s="3">
        <v>33.33</v>
      </c>
      <c r="EY52" s="3">
        <v>33.33</v>
      </c>
      <c r="EZ52" s="3">
        <v>33.33</v>
      </c>
      <c r="FA52" s="3">
        <v>34.520000000000003</v>
      </c>
      <c r="FB52" s="3">
        <v>34.520000000000003</v>
      </c>
      <c r="FC52" s="3">
        <v>34.520000000000003</v>
      </c>
      <c r="FD52" s="3">
        <v>34.520000000000003</v>
      </c>
      <c r="FE52" s="3">
        <v>34.520000000000003</v>
      </c>
      <c r="FF52" s="3">
        <v>34.520000000000003</v>
      </c>
      <c r="FG52" s="3">
        <v>35.71</v>
      </c>
      <c r="FH52" s="3">
        <v>0</v>
      </c>
      <c r="FI52" s="3">
        <v>0</v>
      </c>
      <c r="FJ52" s="3">
        <v>0</v>
      </c>
      <c r="FK52" s="3">
        <v>0</v>
      </c>
      <c r="FL52" s="7">
        <v>37.35</v>
      </c>
    </row>
    <row r="53" spans="1:168">
      <c r="A53" s="266" t="s">
        <v>118</v>
      </c>
      <c r="B53" s="3">
        <v>31.55</v>
      </c>
      <c r="C53" s="3">
        <v>31.55</v>
      </c>
      <c r="D53" s="3">
        <v>31.55</v>
      </c>
      <c r="E53" s="3">
        <v>31.55</v>
      </c>
      <c r="F53" s="3">
        <v>31.71</v>
      </c>
      <c r="G53" s="3">
        <v>29.66</v>
      </c>
      <c r="H53" s="3">
        <v>32.229999999999997</v>
      </c>
      <c r="I53" s="3">
        <v>32.5</v>
      </c>
      <c r="J53" s="3">
        <v>32.5</v>
      </c>
      <c r="K53" s="3">
        <v>32.5</v>
      </c>
      <c r="L53" s="3">
        <v>30.58</v>
      </c>
      <c r="M53" s="3">
        <v>30.58</v>
      </c>
      <c r="N53" s="3">
        <v>30.5</v>
      </c>
      <c r="O53" s="3">
        <v>30.5</v>
      </c>
      <c r="P53" s="3">
        <v>30.5</v>
      </c>
      <c r="Q53" s="3">
        <v>30.5</v>
      </c>
      <c r="R53" s="3">
        <v>30.72</v>
      </c>
      <c r="S53" s="3">
        <v>30.72</v>
      </c>
      <c r="T53" s="3">
        <v>30.72</v>
      </c>
      <c r="U53" s="3">
        <v>30.72</v>
      </c>
      <c r="V53" s="3">
        <v>30.72</v>
      </c>
      <c r="W53" s="3">
        <v>30.28</v>
      </c>
      <c r="X53" s="3">
        <v>30.73</v>
      </c>
      <c r="Y53" s="3">
        <v>30.73</v>
      </c>
      <c r="Z53" s="3">
        <v>30.73</v>
      </c>
      <c r="AA53" s="3">
        <v>30.73</v>
      </c>
      <c r="AB53" s="3">
        <v>30.76</v>
      </c>
      <c r="AC53" s="3">
        <v>30.76</v>
      </c>
      <c r="AD53" s="3">
        <v>31.98</v>
      </c>
      <c r="AE53" s="3">
        <v>31.98</v>
      </c>
      <c r="AF53" s="3">
        <v>31.98</v>
      </c>
      <c r="AG53" s="3">
        <v>31.98</v>
      </c>
      <c r="AH53" s="3">
        <v>31.98</v>
      </c>
      <c r="AI53" s="3">
        <v>31.98</v>
      </c>
      <c r="AJ53" s="3">
        <v>31.98</v>
      </c>
      <c r="AK53" s="3">
        <v>31.98</v>
      </c>
      <c r="AL53" s="3">
        <v>31.98</v>
      </c>
      <c r="AM53" s="3">
        <v>31.45</v>
      </c>
      <c r="AN53" s="3">
        <v>31.45</v>
      </c>
      <c r="AO53" s="3">
        <v>31.45</v>
      </c>
      <c r="AP53" s="3">
        <v>31.45</v>
      </c>
      <c r="AQ53" s="3">
        <v>31.64</v>
      </c>
      <c r="AR53" s="3">
        <v>30.68</v>
      </c>
      <c r="AS53" s="3">
        <v>31.88</v>
      </c>
      <c r="AT53" s="3">
        <v>32.19</v>
      </c>
      <c r="AU53" s="3">
        <v>32.380000000000003</v>
      </c>
      <c r="AV53" s="3">
        <v>33.130000000000003</v>
      </c>
      <c r="AW53" s="3">
        <v>33.130000000000003</v>
      </c>
      <c r="AX53" s="3">
        <v>100</v>
      </c>
      <c r="AY53" s="3">
        <v>100</v>
      </c>
      <c r="AZ53" s="3">
        <v>100</v>
      </c>
      <c r="BA53" s="3">
        <v>100</v>
      </c>
      <c r="BB53" s="3">
        <v>98.37</v>
      </c>
      <c r="BC53" s="3">
        <v>77.8</v>
      </c>
      <c r="BD53" s="3">
        <v>84.72</v>
      </c>
      <c r="BE53" s="3">
        <v>84.72</v>
      </c>
      <c r="BF53" s="3">
        <v>84.72</v>
      </c>
      <c r="BG53" s="3">
        <v>84.72</v>
      </c>
      <c r="BH53" s="3">
        <v>84.81</v>
      </c>
      <c r="BI53" s="3">
        <v>84.81</v>
      </c>
      <c r="BJ53" s="3">
        <v>84.72</v>
      </c>
      <c r="BK53" s="3">
        <v>84.72</v>
      </c>
      <c r="BL53" s="3">
        <v>27.27</v>
      </c>
      <c r="BM53" s="3">
        <v>34.42</v>
      </c>
      <c r="BN53" s="3">
        <v>34.42</v>
      </c>
      <c r="BO53" s="3">
        <v>34.42</v>
      </c>
      <c r="BP53" s="3">
        <v>34.42</v>
      </c>
      <c r="BQ53" s="3">
        <v>42.39</v>
      </c>
      <c r="BR53" s="3">
        <v>42.39</v>
      </c>
      <c r="BS53" s="3">
        <v>42.39</v>
      </c>
      <c r="BT53" s="3">
        <v>42.39</v>
      </c>
      <c r="BU53" s="3">
        <v>0</v>
      </c>
      <c r="BV53" s="3">
        <v>0</v>
      </c>
      <c r="BW53" s="3">
        <v>0</v>
      </c>
      <c r="BX53" s="3">
        <v>0</v>
      </c>
      <c r="BY53" s="3">
        <v>0</v>
      </c>
      <c r="BZ53" s="3">
        <v>0</v>
      </c>
      <c r="CA53" s="3">
        <v>28.62</v>
      </c>
      <c r="CB53" s="3">
        <v>0</v>
      </c>
      <c r="CC53" s="3">
        <v>0</v>
      </c>
      <c r="CD53" s="3">
        <v>31.95</v>
      </c>
      <c r="CE53" s="3">
        <v>0</v>
      </c>
      <c r="CF53" s="3">
        <v>0</v>
      </c>
      <c r="CG53" s="3">
        <v>0</v>
      </c>
      <c r="CH53" s="3">
        <v>0</v>
      </c>
      <c r="CI53" s="3">
        <v>31.38</v>
      </c>
      <c r="CJ53" s="3">
        <v>31.38</v>
      </c>
      <c r="CK53" s="3">
        <v>31.38</v>
      </c>
      <c r="CL53" s="3">
        <v>31.38</v>
      </c>
      <c r="CM53" s="3">
        <v>30.31</v>
      </c>
      <c r="CN53" s="3">
        <v>31.43</v>
      </c>
      <c r="CO53" s="3">
        <v>31.63</v>
      </c>
      <c r="CP53" s="3">
        <v>31.63</v>
      </c>
      <c r="CQ53" s="3">
        <v>31.17</v>
      </c>
      <c r="CR53" s="3">
        <v>31.13</v>
      </c>
      <c r="CS53" s="3">
        <v>30.76</v>
      </c>
      <c r="CT53" s="3">
        <v>31.17</v>
      </c>
      <c r="CU53" s="3">
        <v>40.479999999999997</v>
      </c>
      <c r="CV53" s="3">
        <v>40.479999999999997</v>
      </c>
      <c r="CW53" s="3">
        <v>40.479999999999997</v>
      </c>
      <c r="CX53" s="3">
        <v>40.479999999999997</v>
      </c>
      <c r="CY53" s="3">
        <v>38.1</v>
      </c>
      <c r="CZ53" s="3">
        <v>38.1</v>
      </c>
      <c r="DA53" s="3">
        <v>31.37</v>
      </c>
      <c r="DB53" s="3">
        <v>31.37</v>
      </c>
      <c r="DC53" s="3">
        <v>31.37</v>
      </c>
      <c r="DD53" s="3">
        <v>31.37</v>
      </c>
      <c r="DE53" s="3">
        <v>31.37</v>
      </c>
      <c r="DF53" s="3">
        <v>30.77</v>
      </c>
      <c r="DG53" s="3">
        <v>30.77</v>
      </c>
      <c r="DH53" s="3">
        <v>30.77</v>
      </c>
      <c r="DI53" s="3">
        <v>30.77</v>
      </c>
      <c r="DJ53" s="3">
        <v>29.71</v>
      </c>
      <c r="DK53" s="3">
        <v>41.67</v>
      </c>
      <c r="DL53" s="3">
        <v>41.67</v>
      </c>
      <c r="DM53" s="3">
        <v>41.67</v>
      </c>
      <c r="DN53" s="3">
        <v>41.67</v>
      </c>
      <c r="DO53" s="3">
        <v>35.71</v>
      </c>
      <c r="DP53" s="3">
        <v>35.71</v>
      </c>
      <c r="DQ53" s="3">
        <v>35.71</v>
      </c>
      <c r="DR53" s="3">
        <v>33.33</v>
      </c>
      <c r="DS53" s="3">
        <v>0</v>
      </c>
      <c r="DT53" s="3">
        <v>33.33</v>
      </c>
      <c r="DU53" s="3">
        <v>33.33</v>
      </c>
      <c r="DV53" s="3">
        <v>33.33</v>
      </c>
      <c r="DW53" s="3">
        <v>27.15</v>
      </c>
      <c r="DX53" s="3">
        <v>27.15</v>
      </c>
      <c r="DY53" s="3">
        <v>27.15</v>
      </c>
      <c r="DZ53" s="3">
        <v>27.15</v>
      </c>
      <c r="EA53" s="3">
        <v>0</v>
      </c>
      <c r="EB53" s="3">
        <v>0</v>
      </c>
      <c r="EC53" s="3">
        <v>31.41</v>
      </c>
      <c r="ED53" s="3">
        <v>31.41</v>
      </c>
      <c r="EE53" s="3">
        <v>31.41</v>
      </c>
      <c r="EF53" s="3">
        <v>41.67</v>
      </c>
      <c r="EG53" s="3">
        <v>41.67</v>
      </c>
      <c r="EH53" s="3">
        <v>41.67</v>
      </c>
      <c r="EI53" s="3">
        <v>34.520000000000003</v>
      </c>
      <c r="EJ53" s="3">
        <v>34.520000000000003</v>
      </c>
      <c r="EK53" s="3">
        <v>34.520000000000003</v>
      </c>
      <c r="EL53" s="3">
        <v>34.520000000000003</v>
      </c>
      <c r="EM53" s="3">
        <v>34.520000000000003</v>
      </c>
      <c r="EN53" s="3">
        <v>28.57</v>
      </c>
      <c r="EO53" s="3">
        <v>28.57</v>
      </c>
      <c r="EP53" s="3">
        <v>32.94</v>
      </c>
      <c r="EQ53" s="3">
        <v>32.94</v>
      </c>
      <c r="ER53" s="3">
        <v>32.94</v>
      </c>
      <c r="ES53" s="3">
        <v>27.9</v>
      </c>
      <c r="ET53" s="3">
        <v>31.98</v>
      </c>
      <c r="EU53" s="3">
        <v>31.98</v>
      </c>
      <c r="EV53" s="3">
        <v>32.17</v>
      </c>
      <c r="EW53" s="3">
        <v>33.33</v>
      </c>
      <c r="EX53" s="3">
        <v>33.33</v>
      </c>
      <c r="EY53" s="3">
        <v>33.33</v>
      </c>
      <c r="EZ53" s="3">
        <v>33.33</v>
      </c>
      <c r="FA53" s="3">
        <v>34.520000000000003</v>
      </c>
      <c r="FB53" s="3">
        <v>34.520000000000003</v>
      </c>
      <c r="FC53" s="3">
        <v>34.520000000000003</v>
      </c>
      <c r="FD53" s="3">
        <v>34.520000000000003</v>
      </c>
      <c r="FE53" s="3">
        <v>34.520000000000003</v>
      </c>
      <c r="FF53" s="3">
        <v>34.520000000000003</v>
      </c>
      <c r="FG53" s="3">
        <v>35.71</v>
      </c>
      <c r="FH53" s="3">
        <v>0</v>
      </c>
      <c r="FI53" s="3">
        <v>0</v>
      </c>
      <c r="FJ53" s="3">
        <v>0</v>
      </c>
      <c r="FK53" s="3">
        <v>0</v>
      </c>
      <c r="FL53" s="7">
        <v>37.35</v>
      </c>
    </row>
    <row r="54" spans="1:168">
      <c r="A54" s="266" t="s">
        <v>119</v>
      </c>
      <c r="B54" s="3">
        <v>31.55</v>
      </c>
      <c r="C54" s="3">
        <v>31.55</v>
      </c>
      <c r="D54" s="3">
        <v>31.55</v>
      </c>
      <c r="E54" s="3">
        <v>31.55</v>
      </c>
      <c r="F54" s="3">
        <v>31.71</v>
      </c>
      <c r="G54" s="3">
        <v>29.66</v>
      </c>
      <c r="H54" s="3">
        <v>32.229999999999997</v>
      </c>
      <c r="I54" s="3">
        <v>32.5</v>
      </c>
      <c r="J54" s="3">
        <v>32.5</v>
      </c>
      <c r="K54" s="3">
        <v>32.5</v>
      </c>
      <c r="L54" s="3">
        <v>30.58</v>
      </c>
      <c r="M54" s="3">
        <v>30.58</v>
      </c>
      <c r="N54" s="3">
        <v>30.5</v>
      </c>
      <c r="O54" s="3">
        <v>30.5</v>
      </c>
      <c r="P54" s="3">
        <v>30.5</v>
      </c>
      <c r="Q54" s="3">
        <v>30.5</v>
      </c>
      <c r="R54" s="3">
        <v>30.72</v>
      </c>
      <c r="S54" s="3">
        <v>30.72</v>
      </c>
      <c r="T54" s="3">
        <v>30.72</v>
      </c>
      <c r="U54" s="3">
        <v>30.72</v>
      </c>
      <c r="V54" s="3">
        <v>30.72</v>
      </c>
      <c r="W54" s="3">
        <v>30.28</v>
      </c>
      <c r="X54" s="3">
        <v>30.73</v>
      </c>
      <c r="Y54" s="3">
        <v>30.73</v>
      </c>
      <c r="Z54" s="3">
        <v>30.73</v>
      </c>
      <c r="AA54" s="3">
        <v>30.73</v>
      </c>
      <c r="AB54" s="3">
        <v>30.76</v>
      </c>
      <c r="AC54" s="3">
        <v>30.76</v>
      </c>
      <c r="AD54" s="3">
        <v>31.98</v>
      </c>
      <c r="AE54" s="3">
        <v>31.98</v>
      </c>
      <c r="AF54" s="3">
        <v>31.98</v>
      </c>
      <c r="AG54" s="3">
        <v>31.98</v>
      </c>
      <c r="AH54" s="3">
        <v>31.98</v>
      </c>
      <c r="AI54" s="3">
        <v>31.98</v>
      </c>
      <c r="AJ54" s="3">
        <v>31.98</v>
      </c>
      <c r="AK54" s="3">
        <v>31.98</v>
      </c>
      <c r="AL54" s="3">
        <v>31.98</v>
      </c>
      <c r="AM54" s="3">
        <v>31.45</v>
      </c>
      <c r="AN54" s="3">
        <v>31.45</v>
      </c>
      <c r="AO54" s="3">
        <v>31.45</v>
      </c>
      <c r="AP54" s="3">
        <v>31.45</v>
      </c>
      <c r="AQ54" s="3">
        <v>31.64</v>
      </c>
      <c r="AR54" s="3">
        <v>30.68</v>
      </c>
      <c r="AS54" s="3">
        <v>31.88</v>
      </c>
      <c r="AT54" s="3">
        <v>32.19</v>
      </c>
      <c r="AU54" s="3">
        <v>32.380000000000003</v>
      </c>
      <c r="AV54" s="3">
        <v>33.130000000000003</v>
      </c>
      <c r="AW54" s="3">
        <v>33.130000000000003</v>
      </c>
      <c r="AX54" s="3">
        <v>100</v>
      </c>
      <c r="AY54" s="3">
        <v>100</v>
      </c>
      <c r="AZ54" s="3">
        <v>100</v>
      </c>
      <c r="BA54" s="3">
        <v>100</v>
      </c>
      <c r="BB54" s="3">
        <v>98.37</v>
      </c>
      <c r="BC54" s="3">
        <v>77.8</v>
      </c>
      <c r="BD54" s="3">
        <v>84.72</v>
      </c>
      <c r="BE54" s="3">
        <v>84.72</v>
      </c>
      <c r="BF54" s="3">
        <v>84.72</v>
      </c>
      <c r="BG54" s="3">
        <v>84.72</v>
      </c>
      <c r="BH54" s="3">
        <v>84.81</v>
      </c>
      <c r="BI54" s="3">
        <v>84.81</v>
      </c>
      <c r="BJ54" s="3">
        <v>84.72</v>
      </c>
      <c r="BK54" s="3">
        <v>84.72</v>
      </c>
      <c r="BL54" s="3">
        <v>27.27</v>
      </c>
      <c r="BM54" s="3">
        <v>34.42</v>
      </c>
      <c r="BN54" s="3">
        <v>34.42</v>
      </c>
      <c r="BO54" s="3">
        <v>34.42</v>
      </c>
      <c r="BP54" s="3">
        <v>34.42</v>
      </c>
      <c r="BQ54" s="3">
        <v>42.39</v>
      </c>
      <c r="BR54" s="3">
        <v>42.39</v>
      </c>
      <c r="BS54" s="3">
        <v>42.39</v>
      </c>
      <c r="BT54" s="3">
        <v>42.39</v>
      </c>
      <c r="BU54" s="3">
        <v>0</v>
      </c>
      <c r="BV54" s="3">
        <v>0</v>
      </c>
      <c r="BW54" s="3">
        <v>0</v>
      </c>
      <c r="BX54" s="3">
        <v>0</v>
      </c>
      <c r="BY54" s="3">
        <v>0</v>
      </c>
      <c r="BZ54" s="3">
        <v>0</v>
      </c>
      <c r="CA54" s="3">
        <v>28.62</v>
      </c>
      <c r="CB54" s="3">
        <v>0</v>
      </c>
      <c r="CC54" s="3">
        <v>0</v>
      </c>
      <c r="CD54" s="3">
        <v>31.95</v>
      </c>
      <c r="CE54" s="3">
        <v>0</v>
      </c>
      <c r="CF54" s="3">
        <v>0</v>
      </c>
      <c r="CG54" s="3">
        <v>0</v>
      </c>
      <c r="CH54" s="3">
        <v>0</v>
      </c>
      <c r="CI54" s="3">
        <v>31.38</v>
      </c>
      <c r="CJ54" s="3">
        <v>31.38</v>
      </c>
      <c r="CK54" s="3">
        <v>31.38</v>
      </c>
      <c r="CL54" s="3">
        <v>31.38</v>
      </c>
      <c r="CM54" s="3">
        <v>30.31</v>
      </c>
      <c r="CN54" s="3">
        <v>31.43</v>
      </c>
      <c r="CO54" s="3">
        <v>31.63</v>
      </c>
      <c r="CP54" s="3">
        <v>31.63</v>
      </c>
      <c r="CQ54" s="3">
        <v>31.17</v>
      </c>
      <c r="CR54" s="3">
        <v>31.13</v>
      </c>
      <c r="CS54" s="3">
        <v>30.76</v>
      </c>
      <c r="CT54" s="3">
        <v>31.17</v>
      </c>
      <c r="CU54" s="3">
        <v>40.479999999999997</v>
      </c>
      <c r="CV54" s="3">
        <v>40.479999999999997</v>
      </c>
      <c r="CW54" s="3">
        <v>40.479999999999997</v>
      </c>
      <c r="CX54" s="3">
        <v>40.479999999999997</v>
      </c>
      <c r="CY54" s="3">
        <v>38.1</v>
      </c>
      <c r="CZ54" s="3">
        <v>38.1</v>
      </c>
      <c r="DA54" s="3">
        <v>31.37</v>
      </c>
      <c r="DB54" s="3">
        <v>31.37</v>
      </c>
      <c r="DC54" s="3">
        <v>31.37</v>
      </c>
      <c r="DD54" s="3">
        <v>31.37</v>
      </c>
      <c r="DE54" s="3">
        <v>31.37</v>
      </c>
      <c r="DF54" s="3">
        <v>30.77</v>
      </c>
      <c r="DG54" s="3">
        <v>30.77</v>
      </c>
      <c r="DH54" s="3">
        <v>30.77</v>
      </c>
      <c r="DI54" s="3">
        <v>30.77</v>
      </c>
      <c r="DJ54" s="3">
        <v>29.71</v>
      </c>
      <c r="DK54" s="3">
        <v>41.67</v>
      </c>
      <c r="DL54" s="3">
        <v>41.67</v>
      </c>
      <c r="DM54" s="3">
        <v>41.67</v>
      </c>
      <c r="DN54" s="3">
        <v>41.67</v>
      </c>
      <c r="DO54" s="3">
        <v>35.71</v>
      </c>
      <c r="DP54" s="3">
        <v>35.71</v>
      </c>
      <c r="DQ54" s="3">
        <v>35.71</v>
      </c>
      <c r="DR54" s="3">
        <v>33.33</v>
      </c>
      <c r="DS54" s="3">
        <v>0</v>
      </c>
      <c r="DT54" s="3">
        <v>33.33</v>
      </c>
      <c r="DU54" s="3">
        <v>33.33</v>
      </c>
      <c r="DV54" s="3">
        <v>33.33</v>
      </c>
      <c r="DW54" s="3">
        <v>27.15</v>
      </c>
      <c r="DX54" s="3">
        <v>27.15</v>
      </c>
      <c r="DY54" s="3">
        <v>27.15</v>
      </c>
      <c r="DZ54" s="3">
        <v>27.15</v>
      </c>
      <c r="EA54" s="3">
        <v>0</v>
      </c>
      <c r="EB54" s="3">
        <v>0</v>
      </c>
      <c r="EC54" s="3">
        <v>31.41</v>
      </c>
      <c r="ED54" s="3">
        <v>31.41</v>
      </c>
      <c r="EE54" s="3">
        <v>31.41</v>
      </c>
      <c r="EF54" s="3">
        <v>41.67</v>
      </c>
      <c r="EG54" s="3">
        <v>41.67</v>
      </c>
      <c r="EH54" s="3">
        <v>41.67</v>
      </c>
      <c r="EI54" s="3">
        <v>34.520000000000003</v>
      </c>
      <c r="EJ54" s="3">
        <v>34.520000000000003</v>
      </c>
      <c r="EK54" s="3">
        <v>34.520000000000003</v>
      </c>
      <c r="EL54" s="3">
        <v>34.520000000000003</v>
      </c>
      <c r="EM54" s="3">
        <v>34.520000000000003</v>
      </c>
      <c r="EN54" s="3">
        <v>28.57</v>
      </c>
      <c r="EO54" s="3">
        <v>28.57</v>
      </c>
      <c r="EP54" s="3">
        <v>32.94</v>
      </c>
      <c r="EQ54" s="3">
        <v>32.94</v>
      </c>
      <c r="ER54" s="3">
        <v>32.94</v>
      </c>
      <c r="ES54" s="3">
        <v>27.9</v>
      </c>
      <c r="ET54" s="3">
        <v>31.98</v>
      </c>
      <c r="EU54" s="3">
        <v>31.98</v>
      </c>
      <c r="EV54" s="3">
        <v>32.17</v>
      </c>
      <c r="EW54" s="3">
        <v>33.33</v>
      </c>
      <c r="EX54" s="3">
        <v>33.33</v>
      </c>
      <c r="EY54" s="3">
        <v>33.33</v>
      </c>
      <c r="EZ54" s="3">
        <v>33.33</v>
      </c>
      <c r="FA54" s="3">
        <v>34.520000000000003</v>
      </c>
      <c r="FB54" s="3">
        <v>34.520000000000003</v>
      </c>
      <c r="FC54" s="3">
        <v>34.520000000000003</v>
      </c>
      <c r="FD54" s="3">
        <v>34.520000000000003</v>
      </c>
      <c r="FE54" s="3">
        <v>34.520000000000003</v>
      </c>
      <c r="FF54" s="3">
        <v>34.520000000000003</v>
      </c>
      <c r="FG54" s="3">
        <v>35.71</v>
      </c>
      <c r="FH54" s="3">
        <v>0</v>
      </c>
      <c r="FI54" s="3">
        <v>0</v>
      </c>
      <c r="FJ54" s="3">
        <v>0</v>
      </c>
      <c r="FK54" s="3">
        <v>0</v>
      </c>
      <c r="FL54" s="7">
        <v>37.35</v>
      </c>
    </row>
    <row r="55" spans="1:168">
      <c r="A55" s="266" t="s">
        <v>120</v>
      </c>
      <c r="B55" s="3">
        <v>31.13</v>
      </c>
      <c r="C55" s="3">
        <v>31.13</v>
      </c>
      <c r="D55" s="3">
        <v>31.13</v>
      </c>
      <c r="E55" s="3">
        <v>31.13</v>
      </c>
      <c r="F55" s="3">
        <v>31.32</v>
      </c>
      <c r="G55" s="3">
        <v>29.23</v>
      </c>
      <c r="H55" s="3">
        <v>31.65</v>
      </c>
      <c r="I55" s="3">
        <v>31.88</v>
      </c>
      <c r="J55" s="3">
        <v>31.88</v>
      </c>
      <c r="K55" s="3">
        <v>31.88</v>
      </c>
      <c r="L55" s="3">
        <v>30.61</v>
      </c>
      <c r="M55" s="3">
        <v>30.61</v>
      </c>
      <c r="N55" s="3">
        <v>30.61</v>
      </c>
      <c r="O55" s="3">
        <v>30.61</v>
      </c>
      <c r="P55" s="3">
        <v>30.61</v>
      </c>
      <c r="Q55" s="3">
        <v>30.61</v>
      </c>
      <c r="R55" s="3">
        <v>30.83</v>
      </c>
      <c r="S55" s="3">
        <v>30.83</v>
      </c>
      <c r="T55" s="3">
        <v>30.83</v>
      </c>
      <c r="U55" s="3">
        <v>30.83</v>
      </c>
      <c r="V55" s="3">
        <v>30.83</v>
      </c>
      <c r="W55" s="3">
        <v>30.31</v>
      </c>
      <c r="X55" s="3">
        <v>30.62</v>
      </c>
      <c r="Y55" s="3">
        <v>30.62</v>
      </c>
      <c r="Z55" s="3">
        <v>30.62</v>
      </c>
      <c r="AA55" s="3">
        <v>30.62</v>
      </c>
      <c r="AB55" s="3">
        <v>30.64</v>
      </c>
      <c r="AC55" s="3">
        <v>30.64</v>
      </c>
      <c r="AD55" s="3">
        <v>32.03</v>
      </c>
      <c r="AE55" s="3">
        <v>32.03</v>
      </c>
      <c r="AF55" s="3">
        <v>32.03</v>
      </c>
      <c r="AG55" s="3">
        <v>32.03</v>
      </c>
      <c r="AH55" s="3">
        <v>32.03</v>
      </c>
      <c r="AI55" s="3">
        <v>32.03</v>
      </c>
      <c r="AJ55" s="3">
        <v>32.03</v>
      </c>
      <c r="AK55" s="3">
        <v>32.03</v>
      </c>
      <c r="AL55" s="3">
        <v>32.03</v>
      </c>
      <c r="AM55" s="3">
        <v>31.56</v>
      </c>
      <c r="AN55" s="3">
        <v>31.56</v>
      </c>
      <c r="AO55" s="3">
        <v>31.56</v>
      </c>
      <c r="AP55" s="3">
        <v>31.56</v>
      </c>
      <c r="AQ55" s="3">
        <v>31.76</v>
      </c>
      <c r="AR55" s="3">
        <v>30.94</v>
      </c>
      <c r="AS55" s="3">
        <v>31.8</v>
      </c>
      <c r="AT55" s="3">
        <v>31.81</v>
      </c>
      <c r="AU55" s="3">
        <v>32.15</v>
      </c>
      <c r="AV55" s="3">
        <v>32.92</v>
      </c>
      <c r="AW55" s="3">
        <v>32.92</v>
      </c>
      <c r="AX55" s="3">
        <v>98.37</v>
      </c>
      <c r="AY55" s="3">
        <v>98.37</v>
      </c>
      <c r="AZ55" s="3">
        <v>98.37</v>
      </c>
      <c r="BA55" s="3">
        <v>98.37</v>
      </c>
      <c r="BB55" s="3">
        <v>100</v>
      </c>
      <c r="BC55" s="3">
        <v>77.430000000000007</v>
      </c>
      <c r="BD55" s="3">
        <v>84.38</v>
      </c>
      <c r="BE55" s="3">
        <v>84.38</v>
      </c>
      <c r="BF55" s="3">
        <v>84.38</v>
      </c>
      <c r="BG55" s="3">
        <v>84.38</v>
      </c>
      <c r="BH55" s="3">
        <v>84.47</v>
      </c>
      <c r="BI55" s="3">
        <v>84.47</v>
      </c>
      <c r="BJ55" s="3">
        <v>84.38</v>
      </c>
      <c r="BK55" s="3">
        <v>84.38</v>
      </c>
      <c r="BL55" s="3">
        <v>27.27</v>
      </c>
      <c r="BM55" s="3">
        <v>33.9</v>
      </c>
      <c r="BN55" s="3">
        <v>33.9</v>
      </c>
      <c r="BO55" s="3">
        <v>33.9</v>
      </c>
      <c r="BP55" s="3">
        <v>33.9</v>
      </c>
      <c r="BQ55" s="3">
        <v>41.99</v>
      </c>
      <c r="BR55" s="3">
        <v>41.99</v>
      </c>
      <c r="BS55" s="3">
        <v>41.99</v>
      </c>
      <c r="BT55" s="3">
        <v>41.99</v>
      </c>
      <c r="BU55" s="3">
        <v>0</v>
      </c>
      <c r="BV55" s="3">
        <v>0</v>
      </c>
      <c r="BW55" s="3">
        <v>0</v>
      </c>
      <c r="BX55" s="3">
        <v>0</v>
      </c>
      <c r="BY55" s="3">
        <v>0</v>
      </c>
      <c r="BZ55" s="3">
        <v>0</v>
      </c>
      <c r="CA55" s="3">
        <v>28.55</v>
      </c>
      <c r="CB55" s="3">
        <v>0</v>
      </c>
      <c r="CC55" s="3">
        <v>0</v>
      </c>
      <c r="CD55" s="3">
        <v>31.66</v>
      </c>
      <c r="CE55" s="3">
        <v>0</v>
      </c>
      <c r="CF55" s="3">
        <v>0</v>
      </c>
      <c r="CG55" s="3">
        <v>0</v>
      </c>
      <c r="CH55" s="3">
        <v>0</v>
      </c>
      <c r="CI55" s="3">
        <v>31.44</v>
      </c>
      <c r="CJ55" s="3">
        <v>31.44</v>
      </c>
      <c r="CK55" s="3">
        <v>31.44</v>
      </c>
      <c r="CL55" s="3">
        <v>31.44</v>
      </c>
      <c r="CM55" s="3">
        <v>30.35</v>
      </c>
      <c r="CN55" s="3">
        <v>31.55</v>
      </c>
      <c r="CO55" s="3">
        <v>31.62</v>
      </c>
      <c r="CP55" s="3">
        <v>31.62</v>
      </c>
      <c r="CQ55" s="3">
        <v>31.11</v>
      </c>
      <c r="CR55" s="3">
        <v>31.01</v>
      </c>
      <c r="CS55" s="3">
        <v>30.76</v>
      </c>
      <c r="CT55" s="3">
        <v>31.11</v>
      </c>
      <c r="CU55" s="3">
        <v>38.82</v>
      </c>
      <c r="CV55" s="3">
        <v>38.82</v>
      </c>
      <c r="CW55" s="3">
        <v>38.82</v>
      </c>
      <c r="CX55" s="3">
        <v>38.82</v>
      </c>
      <c r="CY55" s="3">
        <v>36.47</v>
      </c>
      <c r="CZ55" s="3">
        <v>36.47</v>
      </c>
      <c r="DA55" s="3">
        <v>31.51</v>
      </c>
      <c r="DB55" s="3">
        <v>31.51</v>
      </c>
      <c r="DC55" s="3">
        <v>31.51</v>
      </c>
      <c r="DD55" s="3">
        <v>31.51</v>
      </c>
      <c r="DE55" s="3">
        <v>31.51</v>
      </c>
      <c r="DF55" s="3">
        <v>30.4</v>
      </c>
      <c r="DG55" s="3">
        <v>30.4</v>
      </c>
      <c r="DH55" s="3">
        <v>30.4</v>
      </c>
      <c r="DI55" s="3">
        <v>30.4</v>
      </c>
      <c r="DJ55" s="3">
        <v>29.68</v>
      </c>
      <c r="DK55" s="3">
        <v>40</v>
      </c>
      <c r="DL55" s="3">
        <v>40</v>
      </c>
      <c r="DM55" s="3">
        <v>40</v>
      </c>
      <c r="DN55" s="3">
        <v>40</v>
      </c>
      <c r="DO55" s="3">
        <v>35.29</v>
      </c>
      <c r="DP55" s="3">
        <v>35.29</v>
      </c>
      <c r="DQ55" s="3">
        <v>35.29</v>
      </c>
      <c r="DR55" s="3">
        <v>32.94</v>
      </c>
      <c r="DS55" s="3">
        <v>0</v>
      </c>
      <c r="DT55" s="3">
        <v>32.94</v>
      </c>
      <c r="DU55" s="3">
        <v>32.94</v>
      </c>
      <c r="DV55" s="3">
        <v>32.94</v>
      </c>
      <c r="DW55" s="3">
        <v>27.15</v>
      </c>
      <c r="DX55" s="3">
        <v>27.15</v>
      </c>
      <c r="DY55" s="3">
        <v>27.15</v>
      </c>
      <c r="DZ55" s="3">
        <v>27.15</v>
      </c>
      <c r="EA55" s="3">
        <v>0</v>
      </c>
      <c r="EB55" s="3">
        <v>0</v>
      </c>
      <c r="EC55" s="3">
        <v>31.23</v>
      </c>
      <c r="ED55" s="3">
        <v>31.23</v>
      </c>
      <c r="EE55" s="3">
        <v>31.23</v>
      </c>
      <c r="EF55" s="3">
        <v>40</v>
      </c>
      <c r="EG55" s="3">
        <v>40</v>
      </c>
      <c r="EH55" s="3">
        <v>40</v>
      </c>
      <c r="EI55" s="3">
        <v>32.94</v>
      </c>
      <c r="EJ55" s="3">
        <v>32.94</v>
      </c>
      <c r="EK55" s="3">
        <v>32.94</v>
      </c>
      <c r="EL55" s="3">
        <v>32.94</v>
      </c>
      <c r="EM55" s="3">
        <v>32.94</v>
      </c>
      <c r="EN55" s="3">
        <v>27.06</v>
      </c>
      <c r="EO55" s="3">
        <v>27.06</v>
      </c>
      <c r="EP55" s="3">
        <v>31.4</v>
      </c>
      <c r="EQ55" s="3">
        <v>31.4</v>
      </c>
      <c r="ER55" s="3">
        <v>31.4</v>
      </c>
      <c r="ES55" s="3">
        <v>27.89</v>
      </c>
      <c r="ET55" s="3">
        <v>31.44</v>
      </c>
      <c r="EU55" s="3">
        <v>31.44</v>
      </c>
      <c r="EV55" s="3">
        <v>31.81</v>
      </c>
      <c r="EW55" s="3">
        <v>31.76</v>
      </c>
      <c r="EX55" s="3">
        <v>31.76</v>
      </c>
      <c r="EY55" s="3">
        <v>31.76</v>
      </c>
      <c r="EZ55" s="3">
        <v>31.76</v>
      </c>
      <c r="FA55" s="3">
        <v>32.94</v>
      </c>
      <c r="FB55" s="3">
        <v>32.94</v>
      </c>
      <c r="FC55" s="3">
        <v>32.94</v>
      </c>
      <c r="FD55" s="3">
        <v>32.94</v>
      </c>
      <c r="FE55" s="3">
        <v>32.94</v>
      </c>
      <c r="FF55" s="3">
        <v>32.94</v>
      </c>
      <c r="FG55" s="3">
        <v>34.119999999999997</v>
      </c>
      <c r="FH55" s="3">
        <v>0</v>
      </c>
      <c r="FI55" s="3">
        <v>0</v>
      </c>
      <c r="FJ55" s="3">
        <v>0</v>
      </c>
      <c r="FK55" s="3">
        <v>0</v>
      </c>
      <c r="FL55" s="7">
        <v>35.71</v>
      </c>
    </row>
    <row r="56" spans="1:168">
      <c r="A56" s="266" t="s">
        <v>121</v>
      </c>
      <c r="B56" s="3">
        <v>29.46</v>
      </c>
      <c r="C56" s="3">
        <v>29.46</v>
      </c>
      <c r="D56" s="3">
        <v>29.46</v>
      </c>
      <c r="E56" s="3">
        <v>29.46</v>
      </c>
      <c r="F56" s="3">
        <v>30.37</v>
      </c>
      <c r="G56" s="3">
        <v>26.45</v>
      </c>
      <c r="H56" s="3">
        <v>30.16</v>
      </c>
      <c r="I56" s="3">
        <v>30.49</v>
      </c>
      <c r="J56" s="3">
        <v>30.49</v>
      </c>
      <c r="K56" s="3">
        <v>30.49</v>
      </c>
      <c r="L56" s="3">
        <v>28.7</v>
      </c>
      <c r="M56" s="3">
        <v>28.7</v>
      </c>
      <c r="N56" s="3">
        <v>28.83</v>
      </c>
      <c r="O56" s="3">
        <v>28.83</v>
      </c>
      <c r="P56" s="3">
        <v>28.83</v>
      </c>
      <c r="Q56" s="3">
        <v>28.83</v>
      </c>
      <c r="R56" s="3">
        <v>29.09</v>
      </c>
      <c r="S56" s="3">
        <v>29.09</v>
      </c>
      <c r="T56" s="3">
        <v>29.09</v>
      </c>
      <c r="U56" s="3">
        <v>29.09</v>
      </c>
      <c r="V56" s="3">
        <v>29.09</v>
      </c>
      <c r="W56" s="3">
        <v>29.1</v>
      </c>
      <c r="X56" s="3">
        <v>28.95</v>
      </c>
      <c r="Y56" s="3">
        <v>28.95</v>
      </c>
      <c r="Z56" s="3">
        <v>28.95</v>
      </c>
      <c r="AA56" s="3">
        <v>28.95</v>
      </c>
      <c r="AB56" s="3">
        <v>29.01</v>
      </c>
      <c r="AC56" s="3">
        <v>29.01</v>
      </c>
      <c r="AD56" s="3">
        <v>30.17</v>
      </c>
      <c r="AE56" s="3">
        <v>30.17</v>
      </c>
      <c r="AF56" s="3">
        <v>30.17</v>
      </c>
      <c r="AG56" s="3">
        <v>30.17</v>
      </c>
      <c r="AH56" s="3">
        <v>30.17</v>
      </c>
      <c r="AI56" s="3">
        <v>30.17</v>
      </c>
      <c r="AJ56" s="3">
        <v>30.17</v>
      </c>
      <c r="AK56" s="3">
        <v>30.17</v>
      </c>
      <c r="AL56" s="3">
        <v>30.17</v>
      </c>
      <c r="AM56" s="3">
        <v>29.08</v>
      </c>
      <c r="AN56" s="3">
        <v>29.08</v>
      </c>
      <c r="AO56" s="3">
        <v>29.08</v>
      </c>
      <c r="AP56" s="3">
        <v>29.08</v>
      </c>
      <c r="AQ56" s="3">
        <v>29.05</v>
      </c>
      <c r="AR56" s="3">
        <v>28.79</v>
      </c>
      <c r="AS56" s="3">
        <v>31.76</v>
      </c>
      <c r="AT56" s="3">
        <v>30.1</v>
      </c>
      <c r="AU56" s="3">
        <v>30.76</v>
      </c>
      <c r="AV56" s="3">
        <v>31.1</v>
      </c>
      <c r="AW56" s="3">
        <v>31.1</v>
      </c>
      <c r="AX56" s="3">
        <v>77.8</v>
      </c>
      <c r="AY56" s="3">
        <v>77.8</v>
      </c>
      <c r="AZ56" s="3">
        <v>77.8</v>
      </c>
      <c r="BA56" s="3">
        <v>77.8</v>
      </c>
      <c r="BB56" s="3">
        <v>77.430000000000007</v>
      </c>
      <c r="BC56" s="3">
        <v>100</v>
      </c>
      <c r="BD56" s="3">
        <v>90.45</v>
      </c>
      <c r="BE56" s="3">
        <v>90.45</v>
      </c>
      <c r="BF56" s="3">
        <v>90.45</v>
      </c>
      <c r="BG56" s="3">
        <v>90.45</v>
      </c>
      <c r="BH56" s="3">
        <v>90.36</v>
      </c>
      <c r="BI56" s="3">
        <v>90.36</v>
      </c>
      <c r="BJ56" s="3">
        <v>90.27</v>
      </c>
      <c r="BK56" s="3">
        <v>90.27</v>
      </c>
      <c r="BL56" s="3">
        <v>31.82</v>
      </c>
      <c r="BM56" s="3">
        <v>34.32</v>
      </c>
      <c r="BN56" s="3">
        <v>34.32</v>
      </c>
      <c r="BO56" s="3">
        <v>34.32</v>
      </c>
      <c r="BP56" s="3">
        <v>34.32</v>
      </c>
      <c r="BQ56" s="3">
        <v>41.96</v>
      </c>
      <c r="BR56" s="3">
        <v>41.96</v>
      </c>
      <c r="BS56" s="3">
        <v>41.96</v>
      </c>
      <c r="BT56" s="3">
        <v>41.88</v>
      </c>
      <c r="BU56" s="3">
        <v>0</v>
      </c>
      <c r="BV56" s="3">
        <v>0</v>
      </c>
      <c r="BW56" s="3">
        <v>0</v>
      </c>
      <c r="BX56" s="3">
        <v>0</v>
      </c>
      <c r="BY56" s="3">
        <v>0</v>
      </c>
      <c r="BZ56" s="3">
        <v>0</v>
      </c>
      <c r="CA56" s="3">
        <v>29.1</v>
      </c>
      <c r="CB56" s="3">
        <v>0</v>
      </c>
      <c r="CC56" s="3">
        <v>0</v>
      </c>
      <c r="CD56" s="3">
        <v>33.619999999999997</v>
      </c>
      <c r="CE56" s="3">
        <v>0</v>
      </c>
      <c r="CF56" s="3">
        <v>0</v>
      </c>
      <c r="CG56" s="3">
        <v>0</v>
      </c>
      <c r="CH56" s="3">
        <v>0</v>
      </c>
      <c r="CI56" s="3">
        <v>30.63</v>
      </c>
      <c r="CJ56" s="3">
        <v>30.63</v>
      </c>
      <c r="CK56" s="3">
        <v>30.63</v>
      </c>
      <c r="CL56" s="3">
        <v>30.63</v>
      </c>
      <c r="CM56" s="3">
        <v>32.340000000000003</v>
      </c>
      <c r="CN56" s="3">
        <v>32.340000000000003</v>
      </c>
      <c r="CO56" s="3">
        <v>33.58</v>
      </c>
      <c r="CP56" s="3">
        <v>33.58</v>
      </c>
      <c r="CQ56" s="3">
        <v>31.88</v>
      </c>
      <c r="CR56" s="3">
        <v>31.97</v>
      </c>
      <c r="CS56" s="3">
        <v>30.73</v>
      </c>
      <c r="CT56" s="3">
        <v>31.88</v>
      </c>
      <c r="CU56" s="3">
        <v>47.06</v>
      </c>
      <c r="CV56" s="3">
        <v>47.06</v>
      </c>
      <c r="CW56" s="3">
        <v>47.06</v>
      </c>
      <c r="CX56" s="3">
        <v>47.06</v>
      </c>
      <c r="CY56" s="3">
        <v>42.35</v>
      </c>
      <c r="CZ56" s="3">
        <v>42.35</v>
      </c>
      <c r="DA56" s="3">
        <v>32.409999999999997</v>
      </c>
      <c r="DB56" s="3">
        <v>32.409999999999997</v>
      </c>
      <c r="DC56" s="3">
        <v>32.409999999999997</v>
      </c>
      <c r="DD56" s="3">
        <v>32.409999999999997</v>
      </c>
      <c r="DE56" s="3">
        <v>32.409999999999997</v>
      </c>
      <c r="DF56" s="3">
        <v>32.479999999999997</v>
      </c>
      <c r="DG56" s="3">
        <v>32.479999999999997</v>
      </c>
      <c r="DH56" s="3">
        <v>32.479999999999997</v>
      </c>
      <c r="DI56" s="3">
        <v>32.479999999999997</v>
      </c>
      <c r="DJ56" s="3">
        <v>30.99</v>
      </c>
      <c r="DK56" s="3">
        <v>44.71</v>
      </c>
      <c r="DL56" s="3">
        <v>44.71</v>
      </c>
      <c r="DM56" s="3">
        <v>44.71</v>
      </c>
      <c r="DN56" s="3">
        <v>44.71</v>
      </c>
      <c r="DO56" s="3">
        <v>38.82</v>
      </c>
      <c r="DP56" s="3">
        <v>38.82</v>
      </c>
      <c r="DQ56" s="3">
        <v>38.82</v>
      </c>
      <c r="DR56" s="3">
        <v>36.47</v>
      </c>
      <c r="DS56" s="3">
        <v>0</v>
      </c>
      <c r="DT56" s="3">
        <v>36.47</v>
      </c>
      <c r="DU56" s="3">
        <v>36.47</v>
      </c>
      <c r="DV56" s="3">
        <v>36.47</v>
      </c>
      <c r="DW56" s="3">
        <v>27.44</v>
      </c>
      <c r="DX56" s="3">
        <v>27.44</v>
      </c>
      <c r="DY56" s="3">
        <v>27.44</v>
      </c>
      <c r="DZ56" s="3">
        <v>27.44</v>
      </c>
      <c r="EA56" s="3">
        <v>0</v>
      </c>
      <c r="EB56" s="3">
        <v>0</v>
      </c>
      <c r="EC56" s="3">
        <v>33.5</v>
      </c>
      <c r="ED56" s="3">
        <v>33.5</v>
      </c>
      <c r="EE56" s="3">
        <v>33.5</v>
      </c>
      <c r="EF56" s="3">
        <v>45.88</v>
      </c>
      <c r="EG56" s="3">
        <v>45.88</v>
      </c>
      <c r="EH56" s="3">
        <v>45.88</v>
      </c>
      <c r="EI56" s="3">
        <v>45.88</v>
      </c>
      <c r="EJ56" s="3">
        <v>45.88</v>
      </c>
      <c r="EK56" s="3">
        <v>45.88</v>
      </c>
      <c r="EL56" s="3">
        <v>45.88</v>
      </c>
      <c r="EM56" s="3">
        <v>45.88</v>
      </c>
      <c r="EN56" s="3">
        <v>37.65</v>
      </c>
      <c r="EO56" s="3">
        <v>37.65</v>
      </c>
      <c r="EP56" s="3">
        <v>41.86</v>
      </c>
      <c r="EQ56" s="3">
        <v>41.86</v>
      </c>
      <c r="ER56" s="3">
        <v>41.86</v>
      </c>
      <c r="ES56" s="3">
        <v>29.24</v>
      </c>
      <c r="ET56" s="3">
        <v>33.130000000000003</v>
      </c>
      <c r="EU56" s="3">
        <v>33.130000000000003</v>
      </c>
      <c r="EV56" s="3">
        <v>32.450000000000003</v>
      </c>
      <c r="EW56" s="3">
        <v>40</v>
      </c>
      <c r="EX56" s="3">
        <v>40</v>
      </c>
      <c r="EY56" s="3">
        <v>40</v>
      </c>
      <c r="EZ56" s="3">
        <v>40</v>
      </c>
      <c r="FA56" s="3">
        <v>41.18</v>
      </c>
      <c r="FB56" s="3">
        <v>41.18</v>
      </c>
      <c r="FC56" s="3">
        <v>41.18</v>
      </c>
      <c r="FD56" s="3">
        <v>41.18</v>
      </c>
      <c r="FE56" s="3">
        <v>41.18</v>
      </c>
      <c r="FF56" s="3">
        <v>41.18</v>
      </c>
      <c r="FG56" s="3">
        <v>36.47</v>
      </c>
      <c r="FH56" s="3">
        <v>0</v>
      </c>
      <c r="FI56" s="3">
        <v>0</v>
      </c>
      <c r="FJ56" s="3">
        <v>0</v>
      </c>
      <c r="FK56" s="3">
        <v>0</v>
      </c>
      <c r="FL56" s="7">
        <v>39.29</v>
      </c>
    </row>
    <row r="57" spans="1:168">
      <c r="A57" s="266" t="s">
        <v>122</v>
      </c>
      <c r="B57" s="3">
        <v>32.880000000000003</v>
      </c>
      <c r="C57" s="3">
        <v>32.880000000000003</v>
      </c>
      <c r="D57" s="3">
        <v>32.880000000000003</v>
      </c>
      <c r="E57" s="3">
        <v>32.880000000000003</v>
      </c>
      <c r="F57" s="3">
        <v>34.46</v>
      </c>
      <c r="G57" s="3">
        <v>27.64</v>
      </c>
      <c r="H57" s="3">
        <v>33.22</v>
      </c>
      <c r="I57" s="3">
        <v>33.33</v>
      </c>
      <c r="J57" s="3">
        <v>33.33</v>
      </c>
      <c r="K57" s="3">
        <v>33.33</v>
      </c>
      <c r="L57" s="3">
        <v>29.42</v>
      </c>
      <c r="M57" s="3">
        <v>29.42</v>
      </c>
      <c r="N57" s="3">
        <v>29.26</v>
      </c>
      <c r="O57" s="3">
        <v>29.26</v>
      </c>
      <c r="P57" s="3">
        <v>29.26</v>
      </c>
      <c r="Q57" s="3">
        <v>29.26</v>
      </c>
      <c r="R57" s="3">
        <v>29.59</v>
      </c>
      <c r="S57" s="3">
        <v>29.59</v>
      </c>
      <c r="T57" s="3">
        <v>29.59</v>
      </c>
      <c r="U57" s="3">
        <v>29.59</v>
      </c>
      <c r="V57" s="3">
        <v>29.59</v>
      </c>
      <c r="W57" s="3">
        <v>30.39</v>
      </c>
      <c r="X57" s="3">
        <v>30.37</v>
      </c>
      <c r="Y57" s="3">
        <v>30.37</v>
      </c>
      <c r="Z57" s="3">
        <v>30.37</v>
      </c>
      <c r="AA57" s="3">
        <v>30.37</v>
      </c>
      <c r="AB57" s="3">
        <v>30.43</v>
      </c>
      <c r="AC57" s="3">
        <v>30.43</v>
      </c>
      <c r="AD57" s="3">
        <v>31.95</v>
      </c>
      <c r="AE57" s="3">
        <v>31.95</v>
      </c>
      <c r="AF57" s="3">
        <v>31.95</v>
      </c>
      <c r="AG57" s="3">
        <v>31.95</v>
      </c>
      <c r="AH57" s="3">
        <v>31.95</v>
      </c>
      <c r="AI57" s="3">
        <v>31.95</v>
      </c>
      <c r="AJ57" s="3">
        <v>31.95</v>
      </c>
      <c r="AK57" s="3">
        <v>31.95</v>
      </c>
      <c r="AL57" s="3">
        <v>31.79</v>
      </c>
      <c r="AM57" s="3">
        <v>30.35</v>
      </c>
      <c r="AN57" s="3">
        <v>30.35</v>
      </c>
      <c r="AO57" s="3">
        <v>30.35</v>
      </c>
      <c r="AP57" s="3">
        <v>30.35</v>
      </c>
      <c r="AQ57" s="3">
        <v>30.69</v>
      </c>
      <c r="AR57" s="3">
        <v>29.54</v>
      </c>
      <c r="AS57" s="3">
        <v>31.96</v>
      </c>
      <c r="AT57" s="3">
        <v>30.95</v>
      </c>
      <c r="AU57" s="3">
        <v>30.71</v>
      </c>
      <c r="AV57" s="3">
        <v>30.94</v>
      </c>
      <c r="AW57" s="3">
        <v>30.94</v>
      </c>
      <c r="AX57" s="3">
        <v>84.72</v>
      </c>
      <c r="AY57" s="3">
        <v>84.72</v>
      </c>
      <c r="AZ57" s="3">
        <v>84.72</v>
      </c>
      <c r="BA57" s="3">
        <v>84.72</v>
      </c>
      <c r="BB57" s="3">
        <v>84.38</v>
      </c>
      <c r="BC57" s="3">
        <v>90.45</v>
      </c>
      <c r="BD57" s="3">
        <v>100</v>
      </c>
      <c r="BE57" s="3">
        <v>100</v>
      </c>
      <c r="BF57" s="3">
        <v>100</v>
      </c>
      <c r="BG57" s="3">
        <v>100</v>
      </c>
      <c r="BH57" s="3">
        <v>99.55</v>
      </c>
      <c r="BI57" s="3">
        <v>99.55</v>
      </c>
      <c r="BJ57" s="3">
        <v>99.46</v>
      </c>
      <c r="BK57" s="3">
        <v>99.46</v>
      </c>
      <c r="BL57" s="3">
        <v>27.27</v>
      </c>
      <c r="BM57" s="3">
        <v>33.78</v>
      </c>
      <c r="BN57" s="3">
        <v>33.78</v>
      </c>
      <c r="BO57" s="3">
        <v>33.78</v>
      </c>
      <c r="BP57" s="3">
        <v>33.78</v>
      </c>
      <c r="BQ57" s="3">
        <v>40.72</v>
      </c>
      <c r="BR57" s="3">
        <v>40.72</v>
      </c>
      <c r="BS57" s="3">
        <v>40.72</v>
      </c>
      <c r="BT57" s="3">
        <v>40.619999999999997</v>
      </c>
      <c r="BU57" s="3">
        <v>0</v>
      </c>
      <c r="BV57" s="3">
        <v>0</v>
      </c>
      <c r="BW57" s="3">
        <v>0</v>
      </c>
      <c r="BX57" s="3">
        <v>0</v>
      </c>
      <c r="BY57" s="3">
        <v>0</v>
      </c>
      <c r="BZ57" s="3">
        <v>0</v>
      </c>
      <c r="CA57" s="3">
        <v>29.27</v>
      </c>
      <c r="CB57" s="3">
        <v>0</v>
      </c>
      <c r="CC57" s="3">
        <v>0</v>
      </c>
      <c r="CD57" s="3">
        <v>33.049999999999997</v>
      </c>
      <c r="CE57" s="3">
        <v>0</v>
      </c>
      <c r="CF57" s="3">
        <v>0</v>
      </c>
      <c r="CG57" s="3">
        <v>0</v>
      </c>
      <c r="CH57" s="3">
        <v>0</v>
      </c>
      <c r="CI57" s="3">
        <v>30.16</v>
      </c>
      <c r="CJ57" s="3">
        <v>30.16</v>
      </c>
      <c r="CK57" s="3">
        <v>30.16</v>
      </c>
      <c r="CL57" s="3">
        <v>30.16</v>
      </c>
      <c r="CM57" s="3">
        <v>30.54</v>
      </c>
      <c r="CN57" s="3">
        <v>30.54</v>
      </c>
      <c r="CO57" s="3">
        <v>32.840000000000003</v>
      </c>
      <c r="CP57" s="3">
        <v>32.840000000000003</v>
      </c>
      <c r="CQ57" s="3">
        <v>31.41</v>
      </c>
      <c r="CR57" s="3">
        <v>31.41</v>
      </c>
      <c r="CS57" s="3">
        <v>29.84</v>
      </c>
      <c r="CT57" s="3">
        <v>31.41</v>
      </c>
      <c r="CU57" s="3">
        <v>48.81</v>
      </c>
      <c r="CV57" s="3">
        <v>48.81</v>
      </c>
      <c r="CW57" s="3">
        <v>48.81</v>
      </c>
      <c r="CX57" s="3">
        <v>48.81</v>
      </c>
      <c r="CY57" s="3">
        <v>44.05</v>
      </c>
      <c r="CZ57" s="3">
        <v>44.05</v>
      </c>
      <c r="DA57" s="3">
        <v>31.62</v>
      </c>
      <c r="DB57" s="3">
        <v>31.62</v>
      </c>
      <c r="DC57" s="3">
        <v>31.62</v>
      </c>
      <c r="DD57" s="3">
        <v>31.62</v>
      </c>
      <c r="DE57" s="3">
        <v>31.62</v>
      </c>
      <c r="DF57" s="3">
        <v>31.83</v>
      </c>
      <c r="DG57" s="3">
        <v>31.83</v>
      </c>
      <c r="DH57" s="3">
        <v>31.83</v>
      </c>
      <c r="DI57" s="3">
        <v>31.83</v>
      </c>
      <c r="DJ57" s="3">
        <v>29.82</v>
      </c>
      <c r="DK57" s="3">
        <v>46.43</v>
      </c>
      <c r="DL57" s="3">
        <v>46.43</v>
      </c>
      <c r="DM57" s="3">
        <v>46.43</v>
      </c>
      <c r="DN57" s="3">
        <v>46.43</v>
      </c>
      <c r="DO57" s="3">
        <v>40.479999999999997</v>
      </c>
      <c r="DP57" s="3">
        <v>40.479999999999997</v>
      </c>
      <c r="DQ57" s="3">
        <v>40.479999999999997</v>
      </c>
      <c r="DR57" s="3">
        <v>38.1</v>
      </c>
      <c r="DS57" s="3">
        <v>0</v>
      </c>
      <c r="DT57" s="3">
        <v>38.1</v>
      </c>
      <c r="DU57" s="3">
        <v>38.1</v>
      </c>
      <c r="DV57" s="3">
        <v>38.1</v>
      </c>
      <c r="DW57" s="3">
        <v>27.16</v>
      </c>
      <c r="DX57" s="3">
        <v>27.16</v>
      </c>
      <c r="DY57" s="3">
        <v>27.16</v>
      </c>
      <c r="DZ57" s="3">
        <v>27.16</v>
      </c>
      <c r="EA57" s="3">
        <v>0</v>
      </c>
      <c r="EB57" s="3">
        <v>0</v>
      </c>
      <c r="EC57" s="3">
        <v>33</v>
      </c>
      <c r="ED57" s="3">
        <v>33</v>
      </c>
      <c r="EE57" s="3">
        <v>33</v>
      </c>
      <c r="EF57" s="3">
        <v>47.62</v>
      </c>
      <c r="EG57" s="3">
        <v>47.62</v>
      </c>
      <c r="EH57" s="3">
        <v>47.62</v>
      </c>
      <c r="EI57" s="3">
        <v>46.43</v>
      </c>
      <c r="EJ57" s="3">
        <v>46.43</v>
      </c>
      <c r="EK57" s="3">
        <v>46.43</v>
      </c>
      <c r="EL57" s="3">
        <v>46.43</v>
      </c>
      <c r="EM57" s="3">
        <v>46.43</v>
      </c>
      <c r="EN57" s="3">
        <v>38.1</v>
      </c>
      <c r="EO57" s="3">
        <v>38.1</v>
      </c>
      <c r="EP57" s="3">
        <v>42.35</v>
      </c>
      <c r="EQ57" s="3">
        <v>42.35</v>
      </c>
      <c r="ER57" s="3">
        <v>42.35</v>
      </c>
      <c r="ES57" s="3">
        <v>28.52</v>
      </c>
      <c r="ET57" s="3">
        <v>33.840000000000003</v>
      </c>
      <c r="EU57" s="3">
        <v>33.840000000000003</v>
      </c>
      <c r="EV57" s="3">
        <v>32.979999999999997</v>
      </c>
      <c r="EW57" s="3">
        <v>41.67</v>
      </c>
      <c r="EX57" s="3">
        <v>41.67</v>
      </c>
      <c r="EY57" s="3">
        <v>41.67</v>
      </c>
      <c r="EZ57" s="3">
        <v>41.67</v>
      </c>
      <c r="FA57" s="3">
        <v>42.86</v>
      </c>
      <c r="FB57" s="3">
        <v>42.86</v>
      </c>
      <c r="FC57" s="3">
        <v>42.86</v>
      </c>
      <c r="FD57" s="3">
        <v>42.86</v>
      </c>
      <c r="FE57" s="3">
        <v>42.86</v>
      </c>
      <c r="FF57" s="3">
        <v>42.86</v>
      </c>
      <c r="FG57" s="3">
        <v>38.1</v>
      </c>
      <c r="FH57" s="3">
        <v>0</v>
      </c>
      <c r="FI57" s="3">
        <v>0</v>
      </c>
      <c r="FJ57" s="3">
        <v>0</v>
      </c>
      <c r="FK57" s="3">
        <v>0</v>
      </c>
      <c r="FL57" s="7">
        <v>40.96</v>
      </c>
    </row>
    <row r="58" spans="1:168">
      <c r="A58" s="266" t="s">
        <v>123</v>
      </c>
      <c r="B58" s="3">
        <v>32.880000000000003</v>
      </c>
      <c r="C58" s="3">
        <v>32.880000000000003</v>
      </c>
      <c r="D58" s="3">
        <v>32.880000000000003</v>
      </c>
      <c r="E58" s="3">
        <v>32.880000000000003</v>
      </c>
      <c r="F58" s="3">
        <v>34.46</v>
      </c>
      <c r="G58" s="3">
        <v>27.64</v>
      </c>
      <c r="H58" s="3">
        <v>33.22</v>
      </c>
      <c r="I58" s="3">
        <v>33.33</v>
      </c>
      <c r="J58" s="3">
        <v>33.33</v>
      </c>
      <c r="K58" s="3">
        <v>33.33</v>
      </c>
      <c r="L58" s="3">
        <v>29.42</v>
      </c>
      <c r="M58" s="3">
        <v>29.42</v>
      </c>
      <c r="N58" s="3">
        <v>29.26</v>
      </c>
      <c r="O58" s="3">
        <v>29.26</v>
      </c>
      <c r="P58" s="3">
        <v>29.26</v>
      </c>
      <c r="Q58" s="3">
        <v>29.26</v>
      </c>
      <c r="R58" s="3">
        <v>29.59</v>
      </c>
      <c r="S58" s="3">
        <v>29.59</v>
      </c>
      <c r="T58" s="3">
        <v>29.59</v>
      </c>
      <c r="U58" s="3">
        <v>29.59</v>
      </c>
      <c r="V58" s="3">
        <v>29.59</v>
      </c>
      <c r="W58" s="3">
        <v>30.39</v>
      </c>
      <c r="X58" s="3">
        <v>30.37</v>
      </c>
      <c r="Y58" s="3">
        <v>30.37</v>
      </c>
      <c r="Z58" s="3">
        <v>30.37</v>
      </c>
      <c r="AA58" s="3">
        <v>30.37</v>
      </c>
      <c r="AB58" s="3">
        <v>30.43</v>
      </c>
      <c r="AC58" s="3">
        <v>30.43</v>
      </c>
      <c r="AD58" s="3">
        <v>31.95</v>
      </c>
      <c r="AE58" s="3">
        <v>31.95</v>
      </c>
      <c r="AF58" s="3">
        <v>31.95</v>
      </c>
      <c r="AG58" s="3">
        <v>31.95</v>
      </c>
      <c r="AH58" s="3">
        <v>31.95</v>
      </c>
      <c r="AI58" s="3">
        <v>31.95</v>
      </c>
      <c r="AJ58" s="3">
        <v>31.95</v>
      </c>
      <c r="AK58" s="3">
        <v>31.95</v>
      </c>
      <c r="AL58" s="3">
        <v>31.79</v>
      </c>
      <c r="AM58" s="3">
        <v>30.35</v>
      </c>
      <c r="AN58" s="3">
        <v>30.35</v>
      </c>
      <c r="AO58" s="3">
        <v>30.35</v>
      </c>
      <c r="AP58" s="3">
        <v>30.35</v>
      </c>
      <c r="AQ58" s="3">
        <v>30.69</v>
      </c>
      <c r="AR58" s="3">
        <v>29.54</v>
      </c>
      <c r="AS58" s="3">
        <v>31.96</v>
      </c>
      <c r="AT58" s="3">
        <v>30.95</v>
      </c>
      <c r="AU58" s="3">
        <v>30.71</v>
      </c>
      <c r="AV58" s="3">
        <v>30.94</v>
      </c>
      <c r="AW58" s="3">
        <v>30.94</v>
      </c>
      <c r="AX58" s="3">
        <v>84.72</v>
      </c>
      <c r="AY58" s="3">
        <v>84.72</v>
      </c>
      <c r="AZ58" s="3">
        <v>84.72</v>
      </c>
      <c r="BA58" s="3">
        <v>84.72</v>
      </c>
      <c r="BB58" s="3">
        <v>84.38</v>
      </c>
      <c r="BC58" s="3">
        <v>90.45</v>
      </c>
      <c r="BD58" s="3">
        <v>100</v>
      </c>
      <c r="BE58" s="3">
        <v>100</v>
      </c>
      <c r="BF58" s="3">
        <v>100</v>
      </c>
      <c r="BG58" s="3">
        <v>100</v>
      </c>
      <c r="BH58" s="3">
        <v>99.55</v>
      </c>
      <c r="BI58" s="3">
        <v>99.55</v>
      </c>
      <c r="BJ58" s="3">
        <v>99.46</v>
      </c>
      <c r="BK58" s="3">
        <v>99.46</v>
      </c>
      <c r="BL58" s="3">
        <v>27.27</v>
      </c>
      <c r="BM58" s="3">
        <v>33.78</v>
      </c>
      <c r="BN58" s="3">
        <v>33.78</v>
      </c>
      <c r="BO58" s="3">
        <v>33.78</v>
      </c>
      <c r="BP58" s="3">
        <v>33.78</v>
      </c>
      <c r="BQ58" s="3">
        <v>40.72</v>
      </c>
      <c r="BR58" s="3">
        <v>40.72</v>
      </c>
      <c r="BS58" s="3">
        <v>40.72</v>
      </c>
      <c r="BT58" s="3">
        <v>40.619999999999997</v>
      </c>
      <c r="BU58" s="3">
        <v>0</v>
      </c>
      <c r="BV58" s="3">
        <v>0</v>
      </c>
      <c r="BW58" s="3">
        <v>0</v>
      </c>
      <c r="BX58" s="3">
        <v>0</v>
      </c>
      <c r="BY58" s="3">
        <v>0</v>
      </c>
      <c r="BZ58" s="3">
        <v>0</v>
      </c>
      <c r="CA58" s="3">
        <v>29.27</v>
      </c>
      <c r="CB58" s="3">
        <v>0</v>
      </c>
      <c r="CC58" s="3">
        <v>0</v>
      </c>
      <c r="CD58" s="3">
        <v>33.049999999999997</v>
      </c>
      <c r="CE58" s="3">
        <v>0</v>
      </c>
      <c r="CF58" s="3">
        <v>0</v>
      </c>
      <c r="CG58" s="3">
        <v>0</v>
      </c>
      <c r="CH58" s="3">
        <v>0</v>
      </c>
      <c r="CI58" s="3">
        <v>30.16</v>
      </c>
      <c r="CJ58" s="3">
        <v>30.16</v>
      </c>
      <c r="CK58" s="3">
        <v>30.16</v>
      </c>
      <c r="CL58" s="3">
        <v>30.16</v>
      </c>
      <c r="CM58" s="3">
        <v>30.54</v>
      </c>
      <c r="CN58" s="3">
        <v>30.54</v>
      </c>
      <c r="CO58" s="3">
        <v>32.840000000000003</v>
      </c>
      <c r="CP58" s="3">
        <v>32.840000000000003</v>
      </c>
      <c r="CQ58" s="3">
        <v>31.41</v>
      </c>
      <c r="CR58" s="3">
        <v>31.41</v>
      </c>
      <c r="CS58" s="3">
        <v>29.84</v>
      </c>
      <c r="CT58" s="3">
        <v>31.41</v>
      </c>
      <c r="CU58" s="3">
        <v>48.81</v>
      </c>
      <c r="CV58" s="3">
        <v>48.81</v>
      </c>
      <c r="CW58" s="3">
        <v>48.81</v>
      </c>
      <c r="CX58" s="3">
        <v>48.81</v>
      </c>
      <c r="CY58" s="3">
        <v>44.05</v>
      </c>
      <c r="CZ58" s="3">
        <v>44.05</v>
      </c>
      <c r="DA58" s="3">
        <v>31.62</v>
      </c>
      <c r="DB58" s="3">
        <v>31.62</v>
      </c>
      <c r="DC58" s="3">
        <v>31.62</v>
      </c>
      <c r="DD58" s="3">
        <v>31.62</v>
      </c>
      <c r="DE58" s="3">
        <v>31.62</v>
      </c>
      <c r="DF58" s="3">
        <v>31.83</v>
      </c>
      <c r="DG58" s="3">
        <v>31.83</v>
      </c>
      <c r="DH58" s="3">
        <v>31.83</v>
      </c>
      <c r="DI58" s="3">
        <v>31.83</v>
      </c>
      <c r="DJ58" s="3">
        <v>29.82</v>
      </c>
      <c r="DK58" s="3">
        <v>46.43</v>
      </c>
      <c r="DL58" s="3">
        <v>46.43</v>
      </c>
      <c r="DM58" s="3">
        <v>46.43</v>
      </c>
      <c r="DN58" s="3">
        <v>46.43</v>
      </c>
      <c r="DO58" s="3">
        <v>40.479999999999997</v>
      </c>
      <c r="DP58" s="3">
        <v>40.479999999999997</v>
      </c>
      <c r="DQ58" s="3">
        <v>40.479999999999997</v>
      </c>
      <c r="DR58" s="3">
        <v>38.1</v>
      </c>
      <c r="DS58" s="3">
        <v>0</v>
      </c>
      <c r="DT58" s="3">
        <v>38.1</v>
      </c>
      <c r="DU58" s="3">
        <v>38.1</v>
      </c>
      <c r="DV58" s="3">
        <v>38.1</v>
      </c>
      <c r="DW58" s="3">
        <v>27.16</v>
      </c>
      <c r="DX58" s="3">
        <v>27.16</v>
      </c>
      <c r="DY58" s="3">
        <v>27.16</v>
      </c>
      <c r="DZ58" s="3">
        <v>27.16</v>
      </c>
      <c r="EA58" s="3">
        <v>0</v>
      </c>
      <c r="EB58" s="3">
        <v>0</v>
      </c>
      <c r="EC58" s="3">
        <v>33</v>
      </c>
      <c r="ED58" s="3">
        <v>33</v>
      </c>
      <c r="EE58" s="3">
        <v>33</v>
      </c>
      <c r="EF58" s="3">
        <v>47.62</v>
      </c>
      <c r="EG58" s="3">
        <v>47.62</v>
      </c>
      <c r="EH58" s="3">
        <v>47.62</v>
      </c>
      <c r="EI58" s="3">
        <v>46.43</v>
      </c>
      <c r="EJ58" s="3">
        <v>46.43</v>
      </c>
      <c r="EK58" s="3">
        <v>46.43</v>
      </c>
      <c r="EL58" s="3">
        <v>46.43</v>
      </c>
      <c r="EM58" s="3">
        <v>46.43</v>
      </c>
      <c r="EN58" s="3">
        <v>38.1</v>
      </c>
      <c r="EO58" s="3">
        <v>38.1</v>
      </c>
      <c r="EP58" s="3">
        <v>42.35</v>
      </c>
      <c r="EQ58" s="3">
        <v>42.35</v>
      </c>
      <c r="ER58" s="3">
        <v>42.35</v>
      </c>
      <c r="ES58" s="3">
        <v>28.52</v>
      </c>
      <c r="ET58" s="3">
        <v>33.840000000000003</v>
      </c>
      <c r="EU58" s="3">
        <v>33.840000000000003</v>
      </c>
      <c r="EV58" s="3">
        <v>32.979999999999997</v>
      </c>
      <c r="EW58" s="3">
        <v>41.67</v>
      </c>
      <c r="EX58" s="3">
        <v>41.67</v>
      </c>
      <c r="EY58" s="3">
        <v>41.67</v>
      </c>
      <c r="EZ58" s="3">
        <v>41.67</v>
      </c>
      <c r="FA58" s="3">
        <v>42.86</v>
      </c>
      <c r="FB58" s="3">
        <v>42.86</v>
      </c>
      <c r="FC58" s="3">
        <v>42.86</v>
      </c>
      <c r="FD58" s="3">
        <v>42.86</v>
      </c>
      <c r="FE58" s="3">
        <v>42.86</v>
      </c>
      <c r="FF58" s="3">
        <v>42.86</v>
      </c>
      <c r="FG58" s="3">
        <v>38.1</v>
      </c>
      <c r="FH58" s="3">
        <v>0</v>
      </c>
      <c r="FI58" s="3">
        <v>0</v>
      </c>
      <c r="FJ58" s="3">
        <v>0</v>
      </c>
      <c r="FK58" s="3">
        <v>0</v>
      </c>
      <c r="FL58" s="7">
        <v>40.96</v>
      </c>
    </row>
    <row r="59" spans="1:168">
      <c r="A59" s="266" t="s">
        <v>124</v>
      </c>
      <c r="B59" s="3">
        <v>32.880000000000003</v>
      </c>
      <c r="C59" s="3">
        <v>32.880000000000003</v>
      </c>
      <c r="D59" s="3">
        <v>32.880000000000003</v>
      </c>
      <c r="E59" s="3">
        <v>32.880000000000003</v>
      </c>
      <c r="F59" s="3">
        <v>34.46</v>
      </c>
      <c r="G59" s="3">
        <v>27.64</v>
      </c>
      <c r="H59" s="3">
        <v>33.22</v>
      </c>
      <c r="I59" s="3">
        <v>33.33</v>
      </c>
      <c r="J59" s="3">
        <v>33.33</v>
      </c>
      <c r="K59" s="3">
        <v>33.33</v>
      </c>
      <c r="L59" s="3">
        <v>29.42</v>
      </c>
      <c r="M59" s="3">
        <v>29.42</v>
      </c>
      <c r="N59" s="3">
        <v>29.26</v>
      </c>
      <c r="O59" s="3">
        <v>29.26</v>
      </c>
      <c r="P59" s="3">
        <v>29.26</v>
      </c>
      <c r="Q59" s="3">
        <v>29.26</v>
      </c>
      <c r="R59" s="3">
        <v>29.59</v>
      </c>
      <c r="S59" s="3">
        <v>29.59</v>
      </c>
      <c r="T59" s="3">
        <v>29.59</v>
      </c>
      <c r="U59" s="3">
        <v>29.59</v>
      </c>
      <c r="V59" s="3">
        <v>29.59</v>
      </c>
      <c r="W59" s="3">
        <v>30.39</v>
      </c>
      <c r="X59" s="3">
        <v>30.37</v>
      </c>
      <c r="Y59" s="3">
        <v>30.37</v>
      </c>
      <c r="Z59" s="3">
        <v>30.37</v>
      </c>
      <c r="AA59" s="3">
        <v>30.37</v>
      </c>
      <c r="AB59" s="3">
        <v>30.43</v>
      </c>
      <c r="AC59" s="3">
        <v>30.43</v>
      </c>
      <c r="AD59" s="3">
        <v>31.95</v>
      </c>
      <c r="AE59" s="3">
        <v>31.95</v>
      </c>
      <c r="AF59" s="3">
        <v>31.95</v>
      </c>
      <c r="AG59" s="3">
        <v>31.95</v>
      </c>
      <c r="AH59" s="3">
        <v>31.95</v>
      </c>
      <c r="AI59" s="3">
        <v>31.95</v>
      </c>
      <c r="AJ59" s="3">
        <v>31.95</v>
      </c>
      <c r="AK59" s="3">
        <v>31.95</v>
      </c>
      <c r="AL59" s="3">
        <v>31.79</v>
      </c>
      <c r="AM59" s="3">
        <v>30.35</v>
      </c>
      <c r="AN59" s="3">
        <v>30.35</v>
      </c>
      <c r="AO59" s="3">
        <v>30.35</v>
      </c>
      <c r="AP59" s="3">
        <v>30.35</v>
      </c>
      <c r="AQ59" s="3">
        <v>30.69</v>
      </c>
      <c r="AR59" s="3">
        <v>29.54</v>
      </c>
      <c r="AS59" s="3">
        <v>31.96</v>
      </c>
      <c r="AT59" s="3">
        <v>30.95</v>
      </c>
      <c r="AU59" s="3">
        <v>30.71</v>
      </c>
      <c r="AV59" s="3">
        <v>30.94</v>
      </c>
      <c r="AW59" s="3">
        <v>30.94</v>
      </c>
      <c r="AX59" s="3">
        <v>84.72</v>
      </c>
      <c r="AY59" s="3">
        <v>84.72</v>
      </c>
      <c r="AZ59" s="3">
        <v>84.72</v>
      </c>
      <c r="BA59" s="3">
        <v>84.72</v>
      </c>
      <c r="BB59" s="3">
        <v>84.38</v>
      </c>
      <c r="BC59" s="3">
        <v>90.45</v>
      </c>
      <c r="BD59" s="3">
        <v>100</v>
      </c>
      <c r="BE59" s="3">
        <v>100</v>
      </c>
      <c r="BF59" s="3">
        <v>100</v>
      </c>
      <c r="BG59" s="3">
        <v>100</v>
      </c>
      <c r="BH59" s="3">
        <v>99.55</v>
      </c>
      <c r="BI59" s="3">
        <v>99.55</v>
      </c>
      <c r="BJ59" s="3">
        <v>99.46</v>
      </c>
      <c r="BK59" s="3">
        <v>99.46</v>
      </c>
      <c r="BL59" s="3">
        <v>27.27</v>
      </c>
      <c r="BM59" s="3">
        <v>33.78</v>
      </c>
      <c r="BN59" s="3">
        <v>33.78</v>
      </c>
      <c r="BO59" s="3">
        <v>33.78</v>
      </c>
      <c r="BP59" s="3">
        <v>33.78</v>
      </c>
      <c r="BQ59" s="3">
        <v>40.72</v>
      </c>
      <c r="BR59" s="3">
        <v>40.72</v>
      </c>
      <c r="BS59" s="3">
        <v>40.72</v>
      </c>
      <c r="BT59" s="3">
        <v>40.619999999999997</v>
      </c>
      <c r="BU59" s="3">
        <v>0</v>
      </c>
      <c r="BV59" s="3">
        <v>0</v>
      </c>
      <c r="BW59" s="3">
        <v>0</v>
      </c>
      <c r="BX59" s="3">
        <v>0</v>
      </c>
      <c r="BY59" s="3">
        <v>0</v>
      </c>
      <c r="BZ59" s="3">
        <v>0</v>
      </c>
      <c r="CA59" s="3">
        <v>29.27</v>
      </c>
      <c r="CB59" s="3">
        <v>0</v>
      </c>
      <c r="CC59" s="3">
        <v>0</v>
      </c>
      <c r="CD59" s="3">
        <v>33.049999999999997</v>
      </c>
      <c r="CE59" s="3">
        <v>0</v>
      </c>
      <c r="CF59" s="3">
        <v>0</v>
      </c>
      <c r="CG59" s="3">
        <v>0</v>
      </c>
      <c r="CH59" s="3">
        <v>0</v>
      </c>
      <c r="CI59" s="3">
        <v>30.16</v>
      </c>
      <c r="CJ59" s="3">
        <v>30.16</v>
      </c>
      <c r="CK59" s="3">
        <v>30.16</v>
      </c>
      <c r="CL59" s="3">
        <v>30.16</v>
      </c>
      <c r="CM59" s="3">
        <v>30.54</v>
      </c>
      <c r="CN59" s="3">
        <v>30.54</v>
      </c>
      <c r="CO59" s="3">
        <v>32.840000000000003</v>
      </c>
      <c r="CP59" s="3">
        <v>32.840000000000003</v>
      </c>
      <c r="CQ59" s="3">
        <v>31.41</v>
      </c>
      <c r="CR59" s="3">
        <v>31.41</v>
      </c>
      <c r="CS59" s="3">
        <v>29.84</v>
      </c>
      <c r="CT59" s="3">
        <v>31.41</v>
      </c>
      <c r="CU59" s="3">
        <v>48.81</v>
      </c>
      <c r="CV59" s="3">
        <v>48.81</v>
      </c>
      <c r="CW59" s="3">
        <v>48.81</v>
      </c>
      <c r="CX59" s="3">
        <v>48.81</v>
      </c>
      <c r="CY59" s="3">
        <v>44.05</v>
      </c>
      <c r="CZ59" s="3">
        <v>44.05</v>
      </c>
      <c r="DA59" s="3">
        <v>31.62</v>
      </c>
      <c r="DB59" s="3">
        <v>31.62</v>
      </c>
      <c r="DC59" s="3">
        <v>31.62</v>
      </c>
      <c r="DD59" s="3">
        <v>31.62</v>
      </c>
      <c r="DE59" s="3">
        <v>31.62</v>
      </c>
      <c r="DF59" s="3">
        <v>31.83</v>
      </c>
      <c r="DG59" s="3">
        <v>31.83</v>
      </c>
      <c r="DH59" s="3">
        <v>31.83</v>
      </c>
      <c r="DI59" s="3">
        <v>31.83</v>
      </c>
      <c r="DJ59" s="3">
        <v>29.82</v>
      </c>
      <c r="DK59" s="3">
        <v>46.43</v>
      </c>
      <c r="DL59" s="3">
        <v>46.43</v>
      </c>
      <c r="DM59" s="3">
        <v>46.43</v>
      </c>
      <c r="DN59" s="3">
        <v>46.43</v>
      </c>
      <c r="DO59" s="3">
        <v>40.479999999999997</v>
      </c>
      <c r="DP59" s="3">
        <v>40.479999999999997</v>
      </c>
      <c r="DQ59" s="3">
        <v>40.479999999999997</v>
      </c>
      <c r="DR59" s="3">
        <v>38.1</v>
      </c>
      <c r="DS59" s="3">
        <v>0</v>
      </c>
      <c r="DT59" s="3">
        <v>38.1</v>
      </c>
      <c r="DU59" s="3">
        <v>38.1</v>
      </c>
      <c r="DV59" s="3">
        <v>38.1</v>
      </c>
      <c r="DW59" s="3">
        <v>27.16</v>
      </c>
      <c r="DX59" s="3">
        <v>27.16</v>
      </c>
      <c r="DY59" s="3">
        <v>27.16</v>
      </c>
      <c r="DZ59" s="3">
        <v>27.16</v>
      </c>
      <c r="EA59" s="3">
        <v>0</v>
      </c>
      <c r="EB59" s="3">
        <v>0</v>
      </c>
      <c r="EC59" s="3">
        <v>33</v>
      </c>
      <c r="ED59" s="3">
        <v>33</v>
      </c>
      <c r="EE59" s="3">
        <v>33</v>
      </c>
      <c r="EF59" s="3">
        <v>47.62</v>
      </c>
      <c r="EG59" s="3">
        <v>47.62</v>
      </c>
      <c r="EH59" s="3">
        <v>47.62</v>
      </c>
      <c r="EI59" s="3">
        <v>46.43</v>
      </c>
      <c r="EJ59" s="3">
        <v>46.43</v>
      </c>
      <c r="EK59" s="3">
        <v>46.43</v>
      </c>
      <c r="EL59" s="3">
        <v>46.43</v>
      </c>
      <c r="EM59" s="3">
        <v>46.43</v>
      </c>
      <c r="EN59" s="3">
        <v>38.1</v>
      </c>
      <c r="EO59" s="3">
        <v>38.1</v>
      </c>
      <c r="EP59" s="3">
        <v>42.35</v>
      </c>
      <c r="EQ59" s="3">
        <v>42.35</v>
      </c>
      <c r="ER59" s="3">
        <v>42.35</v>
      </c>
      <c r="ES59" s="3">
        <v>28.52</v>
      </c>
      <c r="ET59" s="3">
        <v>33.840000000000003</v>
      </c>
      <c r="EU59" s="3">
        <v>33.840000000000003</v>
      </c>
      <c r="EV59" s="3">
        <v>32.979999999999997</v>
      </c>
      <c r="EW59" s="3">
        <v>41.67</v>
      </c>
      <c r="EX59" s="3">
        <v>41.67</v>
      </c>
      <c r="EY59" s="3">
        <v>41.67</v>
      </c>
      <c r="EZ59" s="3">
        <v>41.67</v>
      </c>
      <c r="FA59" s="3">
        <v>42.86</v>
      </c>
      <c r="FB59" s="3">
        <v>42.86</v>
      </c>
      <c r="FC59" s="3">
        <v>42.86</v>
      </c>
      <c r="FD59" s="3">
        <v>42.86</v>
      </c>
      <c r="FE59" s="3">
        <v>42.86</v>
      </c>
      <c r="FF59" s="3">
        <v>42.86</v>
      </c>
      <c r="FG59" s="3">
        <v>38.1</v>
      </c>
      <c r="FH59" s="3">
        <v>0</v>
      </c>
      <c r="FI59" s="3">
        <v>0</v>
      </c>
      <c r="FJ59" s="3">
        <v>0</v>
      </c>
      <c r="FK59" s="3">
        <v>0</v>
      </c>
      <c r="FL59" s="7">
        <v>40.96</v>
      </c>
    </row>
    <row r="60" spans="1:168">
      <c r="A60" s="266" t="s">
        <v>125</v>
      </c>
      <c r="B60" s="3">
        <v>32.880000000000003</v>
      </c>
      <c r="C60" s="3">
        <v>32.880000000000003</v>
      </c>
      <c r="D60" s="3">
        <v>32.880000000000003</v>
      </c>
      <c r="E60" s="3">
        <v>32.880000000000003</v>
      </c>
      <c r="F60" s="3">
        <v>34.46</v>
      </c>
      <c r="G60" s="3">
        <v>27.64</v>
      </c>
      <c r="H60" s="3">
        <v>33.22</v>
      </c>
      <c r="I60" s="3">
        <v>33.33</v>
      </c>
      <c r="J60" s="3">
        <v>33.33</v>
      </c>
      <c r="K60" s="3">
        <v>33.33</v>
      </c>
      <c r="L60" s="3">
        <v>29.42</v>
      </c>
      <c r="M60" s="3">
        <v>29.42</v>
      </c>
      <c r="N60" s="3">
        <v>29.26</v>
      </c>
      <c r="O60" s="3">
        <v>29.26</v>
      </c>
      <c r="P60" s="3">
        <v>29.26</v>
      </c>
      <c r="Q60" s="3">
        <v>29.26</v>
      </c>
      <c r="R60" s="3">
        <v>29.59</v>
      </c>
      <c r="S60" s="3">
        <v>29.59</v>
      </c>
      <c r="T60" s="3">
        <v>29.59</v>
      </c>
      <c r="U60" s="3">
        <v>29.59</v>
      </c>
      <c r="V60" s="3">
        <v>29.59</v>
      </c>
      <c r="W60" s="3">
        <v>30.39</v>
      </c>
      <c r="X60" s="3">
        <v>30.37</v>
      </c>
      <c r="Y60" s="3">
        <v>30.37</v>
      </c>
      <c r="Z60" s="3">
        <v>30.37</v>
      </c>
      <c r="AA60" s="3">
        <v>30.37</v>
      </c>
      <c r="AB60" s="3">
        <v>30.43</v>
      </c>
      <c r="AC60" s="3">
        <v>30.43</v>
      </c>
      <c r="AD60" s="3">
        <v>31.95</v>
      </c>
      <c r="AE60" s="3">
        <v>31.95</v>
      </c>
      <c r="AF60" s="3">
        <v>31.95</v>
      </c>
      <c r="AG60" s="3">
        <v>31.95</v>
      </c>
      <c r="AH60" s="3">
        <v>31.95</v>
      </c>
      <c r="AI60" s="3">
        <v>31.95</v>
      </c>
      <c r="AJ60" s="3">
        <v>31.95</v>
      </c>
      <c r="AK60" s="3">
        <v>31.95</v>
      </c>
      <c r="AL60" s="3">
        <v>31.79</v>
      </c>
      <c r="AM60" s="3">
        <v>30.35</v>
      </c>
      <c r="AN60" s="3">
        <v>30.35</v>
      </c>
      <c r="AO60" s="3">
        <v>30.35</v>
      </c>
      <c r="AP60" s="3">
        <v>30.35</v>
      </c>
      <c r="AQ60" s="3">
        <v>30.69</v>
      </c>
      <c r="AR60" s="3">
        <v>29.54</v>
      </c>
      <c r="AS60" s="3">
        <v>31.96</v>
      </c>
      <c r="AT60" s="3">
        <v>30.95</v>
      </c>
      <c r="AU60" s="3">
        <v>30.71</v>
      </c>
      <c r="AV60" s="3">
        <v>30.94</v>
      </c>
      <c r="AW60" s="3">
        <v>30.94</v>
      </c>
      <c r="AX60" s="3">
        <v>84.72</v>
      </c>
      <c r="AY60" s="3">
        <v>84.72</v>
      </c>
      <c r="AZ60" s="3">
        <v>84.72</v>
      </c>
      <c r="BA60" s="3">
        <v>84.72</v>
      </c>
      <c r="BB60" s="3">
        <v>84.38</v>
      </c>
      <c r="BC60" s="3">
        <v>90.45</v>
      </c>
      <c r="BD60" s="3">
        <v>100</v>
      </c>
      <c r="BE60" s="3">
        <v>100</v>
      </c>
      <c r="BF60" s="3">
        <v>100</v>
      </c>
      <c r="BG60" s="3">
        <v>100</v>
      </c>
      <c r="BH60" s="3">
        <v>99.55</v>
      </c>
      <c r="BI60" s="3">
        <v>99.55</v>
      </c>
      <c r="BJ60" s="3">
        <v>99.46</v>
      </c>
      <c r="BK60" s="3">
        <v>99.46</v>
      </c>
      <c r="BL60" s="3">
        <v>27.27</v>
      </c>
      <c r="BM60" s="3">
        <v>33.78</v>
      </c>
      <c r="BN60" s="3">
        <v>33.78</v>
      </c>
      <c r="BO60" s="3">
        <v>33.78</v>
      </c>
      <c r="BP60" s="3">
        <v>33.78</v>
      </c>
      <c r="BQ60" s="3">
        <v>40.72</v>
      </c>
      <c r="BR60" s="3">
        <v>40.72</v>
      </c>
      <c r="BS60" s="3">
        <v>40.72</v>
      </c>
      <c r="BT60" s="3">
        <v>40.619999999999997</v>
      </c>
      <c r="BU60" s="3">
        <v>0</v>
      </c>
      <c r="BV60" s="3">
        <v>0</v>
      </c>
      <c r="BW60" s="3">
        <v>0</v>
      </c>
      <c r="BX60" s="3">
        <v>0</v>
      </c>
      <c r="BY60" s="3">
        <v>0</v>
      </c>
      <c r="BZ60" s="3">
        <v>0</v>
      </c>
      <c r="CA60" s="3">
        <v>29.27</v>
      </c>
      <c r="CB60" s="3">
        <v>0</v>
      </c>
      <c r="CC60" s="3">
        <v>0</v>
      </c>
      <c r="CD60" s="3">
        <v>33.049999999999997</v>
      </c>
      <c r="CE60" s="3">
        <v>0</v>
      </c>
      <c r="CF60" s="3">
        <v>0</v>
      </c>
      <c r="CG60" s="3">
        <v>0</v>
      </c>
      <c r="CH60" s="3">
        <v>0</v>
      </c>
      <c r="CI60" s="3">
        <v>30.16</v>
      </c>
      <c r="CJ60" s="3">
        <v>30.16</v>
      </c>
      <c r="CK60" s="3">
        <v>30.16</v>
      </c>
      <c r="CL60" s="3">
        <v>30.16</v>
      </c>
      <c r="CM60" s="3">
        <v>30.54</v>
      </c>
      <c r="CN60" s="3">
        <v>30.54</v>
      </c>
      <c r="CO60" s="3">
        <v>32.840000000000003</v>
      </c>
      <c r="CP60" s="3">
        <v>32.840000000000003</v>
      </c>
      <c r="CQ60" s="3">
        <v>31.41</v>
      </c>
      <c r="CR60" s="3">
        <v>31.41</v>
      </c>
      <c r="CS60" s="3">
        <v>29.84</v>
      </c>
      <c r="CT60" s="3">
        <v>31.41</v>
      </c>
      <c r="CU60" s="3">
        <v>48.81</v>
      </c>
      <c r="CV60" s="3">
        <v>48.81</v>
      </c>
      <c r="CW60" s="3">
        <v>48.81</v>
      </c>
      <c r="CX60" s="3">
        <v>48.81</v>
      </c>
      <c r="CY60" s="3">
        <v>44.05</v>
      </c>
      <c r="CZ60" s="3">
        <v>44.05</v>
      </c>
      <c r="DA60" s="3">
        <v>31.62</v>
      </c>
      <c r="DB60" s="3">
        <v>31.62</v>
      </c>
      <c r="DC60" s="3">
        <v>31.62</v>
      </c>
      <c r="DD60" s="3">
        <v>31.62</v>
      </c>
      <c r="DE60" s="3">
        <v>31.62</v>
      </c>
      <c r="DF60" s="3">
        <v>31.83</v>
      </c>
      <c r="DG60" s="3">
        <v>31.83</v>
      </c>
      <c r="DH60" s="3">
        <v>31.83</v>
      </c>
      <c r="DI60" s="3">
        <v>31.83</v>
      </c>
      <c r="DJ60" s="3">
        <v>29.82</v>
      </c>
      <c r="DK60" s="3">
        <v>46.43</v>
      </c>
      <c r="DL60" s="3">
        <v>46.43</v>
      </c>
      <c r="DM60" s="3">
        <v>46.43</v>
      </c>
      <c r="DN60" s="3">
        <v>46.43</v>
      </c>
      <c r="DO60" s="3">
        <v>40.479999999999997</v>
      </c>
      <c r="DP60" s="3">
        <v>40.479999999999997</v>
      </c>
      <c r="DQ60" s="3">
        <v>40.479999999999997</v>
      </c>
      <c r="DR60" s="3">
        <v>38.1</v>
      </c>
      <c r="DS60" s="3">
        <v>0</v>
      </c>
      <c r="DT60" s="3">
        <v>38.1</v>
      </c>
      <c r="DU60" s="3">
        <v>38.1</v>
      </c>
      <c r="DV60" s="3">
        <v>38.1</v>
      </c>
      <c r="DW60" s="3">
        <v>27.16</v>
      </c>
      <c r="DX60" s="3">
        <v>27.16</v>
      </c>
      <c r="DY60" s="3">
        <v>27.16</v>
      </c>
      <c r="DZ60" s="3">
        <v>27.16</v>
      </c>
      <c r="EA60" s="3">
        <v>0</v>
      </c>
      <c r="EB60" s="3">
        <v>0</v>
      </c>
      <c r="EC60" s="3">
        <v>33</v>
      </c>
      <c r="ED60" s="3">
        <v>33</v>
      </c>
      <c r="EE60" s="3">
        <v>33</v>
      </c>
      <c r="EF60" s="3">
        <v>47.62</v>
      </c>
      <c r="EG60" s="3">
        <v>47.62</v>
      </c>
      <c r="EH60" s="3">
        <v>47.62</v>
      </c>
      <c r="EI60" s="3">
        <v>46.43</v>
      </c>
      <c r="EJ60" s="3">
        <v>46.43</v>
      </c>
      <c r="EK60" s="3">
        <v>46.43</v>
      </c>
      <c r="EL60" s="3">
        <v>46.43</v>
      </c>
      <c r="EM60" s="3">
        <v>46.43</v>
      </c>
      <c r="EN60" s="3">
        <v>38.1</v>
      </c>
      <c r="EO60" s="3">
        <v>38.1</v>
      </c>
      <c r="EP60" s="3">
        <v>42.35</v>
      </c>
      <c r="EQ60" s="3">
        <v>42.35</v>
      </c>
      <c r="ER60" s="3">
        <v>42.35</v>
      </c>
      <c r="ES60" s="3">
        <v>28.52</v>
      </c>
      <c r="ET60" s="3">
        <v>33.840000000000003</v>
      </c>
      <c r="EU60" s="3">
        <v>33.840000000000003</v>
      </c>
      <c r="EV60" s="3">
        <v>32.979999999999997</v>
      </c>
      <c r="EW60" s="3">
        <v>41.67</v>
      </c>
      <c r="EX60" s="3">
        <v>41.67</v>
      </c>
      <c r="EY60" s="3">
        <v>41.67</v>
      </c>
      <c r="EZ60" s="3">
        <v>41.67</v>
      </c>
      <c r="FA60" s="3">
        <v>42.86</v>
      </c>
      <c r="FB60" s="3">
        <v>42.86</v>
      </c>
      <c r="FC60" s="3">
        <v>42.86</v>
      </c>
      <c r="FD60" s="3">
        <v>42.86</v>
      </c>
      <c r="FE60" s="3">
        <v>42.86</v>
      </c>
      <c r="FF60" s="3">
        <v>42.86</v>
      </c>
      <c r="FG60" s="3">
        <v>38.1</v>
      </c>
      <c r="FH60" s="3">
        <v>0</v>
      </c>
      <c r="FI60" s="3">
        <v>0</v>
      </c>
      <c r="FJ60" s="3">
        <v>0</v>
      </c>
      <c r="FK60" s="3">
        <v>0</v>
      </c>
      <c r="FL60" s="7">
        <v>40.96</v>
      </c>
    </row>
    <row r="61" spans="1:168">
      <c r="A61" s="266" t="s">
        <v>126</v>
      </c>
      <c r="B61" s="3">
        <v>32.880000000000003</v>
      </c>
      <c r="C61" s="3">
        <v>32.880000000000003</v>
      </c>
      <c r="D61" s="3">
        <v>32.880000000000003</v>
      </c>
      <c r="E61" s="3">
        <v>32.880000000000003</v>
      </c>
      <c r="F61" s="3">
        <v>34.119999999999997</v>
      </c>
      <c r="G61" s="3">
        <v>27.64</v>
      </c>
      <c r="H61" s="3">
        <v>32.869999999999997</v>
      </c>
      <c r="I61" s="3">
        <v>33.33</v>
      </c>
      <c r="J61" s="3">
        <v>33.33</v>
      </c>
      <c r="K61" s="3">
        <v>33.33</v>
      </c>
      <c r="L61" s="3">
        <v>29.42</v>
      </c>
      <c r="M61" s="3">
        <v>29.42</v>
      </c>
      <c r="N61" s="3">
        <v>29.26</v>
      </c>
      <c r="O61" s="3">
        <v>29.26</v>
      </c>
      <c r="P61" s="3">
        <v>29.26</v>
      </c>
      <c r="Q61" s="3">
        <v>29.26</v>
      </c>
      <c r="R61" s="3">
        <v>29.59</v>
      </c>
      <c r="S61" s="3">
        <v>29.59</v>
      </c>
      <c r="T61" s="3">
        <v>29.59</v>
      </c>
      <c r="U61" s="3">
        <v>29.59</v>
      </c>
      <c r="V61" s="3">
        <v>29.59</v>
      </c>
      <c r="W61" s="3">
        <v>30.39</v>
      </c>
      <c r="X61" s="3">
        <v>30.37</v>
      </c>
      <c r="Y61" s="3">
        <v>30.37</v>
      </c>
      <c r="Z61" s="3">
        <v>30.37</v>
      </c>
      <c r="AA61" s="3">
        <v>30.37</v>
      </c>
      <c r="AB61" s="3">
        <v>30.43</v>
      </c>
      <c r="AC61" s="3">
        <v>30.43</v>
      </c>
      <c r="AD61" s="3">
        <v>31.95</v>
      </c>
      <c r="AE61" s="3">
        <v>31.95</v>
      </c>
      <c r="AF61" s="3">
        <v>31.95</v>
      </c>
      <c r="AG61" s="3">
        <v>31.95</v>
      </c>
      <c r="AH61" s="3">
        <v>31.95</v>
      </c>
      <c r="AI61" s="3">
        <v>31.95</v>
      </c>
      <c r="AJ61" s="3">
        <v>31.95</v>
      </c>
      <c r="AK61" s="3">
        <v>31.95</v>
      </c>
      <c r="AL61" s="3">
        <v>31.79</v>
      </c>
      <c r="AM61" s="3">
        <v>30.35</v>
      </c>
      <c r="AN61" s="3">
        <v>30.35</v>
      </c>
      <c r="AO61" s="3">
        <v>30.35</v>
      </c>
      <c r="AP61" s="3">
        <v>30.35</v>
      </c>
      <c r="AQ61" s="3">
        <v>30.69</v>
      </c>
      <c r="AR61" s="3">
        <v>29.54</v>
      </c>
      <c r="AS61" s="3">
        <v>32.33</v>
      </c>
      <c r="AT61" s="3">
        <v>31.39</v>
      </c>
      <c r="AU61" s="3">
        <v>31.03</v>
      </c>
      <c r="AV61" s="3">
        <v>31.26</v>
      </c>
      <c r="AW61" s="3">
        <v>31.26</v>
      </c>
      <c r="AX61" s="3">
        <v>84.81</v>
      </c>
      <c r="AY61" s="3">
        <v>84.81</v>
      </c>
      <c r="AZ61" s="3">
        <v>84.81</v>
      </c>
      <c r="BA61" s="3">
        <v>84.81</v>
      </c>
      <c r="BB61" s="3">
        <v>84.47</v>
      </c>
      <c r="BC61" s="3">
        <v>90.36</v>
      </c>
      <c r="BD61" s="3">
        <v>99.55</v>
      </c>
      <c r="BE61" s="3">
        <v>99.55</v>
      </c>
      <c r="BF61" s="3">
        <v>99.55</v>
      </c>
      <c r="BG61" s="3">
        <v>99.55</v>
      </c>
      <c r="BH61" s="3">
        <v>100</v>
      </c>
      <c r="BI61" s="3">
        <v>100</v>
      </c>
      <c r="BJ61" s="3">
        <v>99.91</v>
      </c>
      <c r="BK61" s="3">
        <v>99.91</v>
      </c>
      <c r="BL61" s="3">
        <v>27.27</v>
      </c>
      <c r="BM61" s="3">
        <v>34.1</v>
      </c>
      <c r="BN61" s="3">
        <v>34.1</v>
      </c>
      <c r="BO61" s="3">
        <v>34.1</v>
      </c>
      <c r="BP61" s="3">
        <v>34.1</v>
      </c>
      <c r="BQ61" s="3">
        <v>40.520000000000003</v>
      </c>
      <c r="BR61" s="3">
        <v>40.520000000000003</v>
      </c>
      <c r="BS61" s="3">
        <v>40.520000000000003</v>
      </c>
      <c r="BT61" s="3">
        <v>40.43</v>
      </c>
      <c r="BU61" s="3">
        <v>0</v>
      </c>
      <c r="BV61" s="3">
        <v>0</v>
      </c>
      <c r="BW61" s="3">
        <v>0</v>
      </c>
      <c r="BX61" s="3">
        <v>0</v>
      </c>
      <c r="BY61" s="3">
        <v>0</v>
      </c>
      <c r="BZ61" s="3">
        <v>0</v>
      </c>
      <c r="CA61" s="3">
        <v>29.27</v>
      </c>
      <c r="CB61" s="3">
        <v>0</v>
      </c>
      <c r="CC61" s="3">
        <v>0</v>
      </c>
      <c r="CD61" s="3">
        <v>33.049999999999997</v>
      </c>
      <c r="CE61" s="3">
        <v>0</v>
      </c>
      <c r="CF61" s="3">
        <v>0</v>
      </c>
      <c r="CG61" s="3">
        <v>0</v>
      </c>
      <c r="CH61" s="3">
        <v>0</v>
      </c>
      <c r="CI61" s="3">
        <v>30.28</v>
      </c>
      <c r="CJ61" s="3">
        <v>30.28</v>
      </c>
      <c r="CK61" s="3">
        <v>30.28</v>
      </c>
      <c r="CL61" s="3">
        <v>30.28</v>
      </c>
      <c r="CM61" s="3">
        <v>30.65</v>
      </c>
      <c r="CN61" s="3">
        <v>30.65</v>
      </c>
      <c r="CO61" s="3">
        <v>32.840000000000003</v>
      </c>
      <c r="CP61" s="3">
        <v>32.840000000000003</v>
      </c>
      <c r="CQ61" s="3">
        <v>31.62</v>
      </c>
      <c r="CR61" s="3">
        <v>31.62</v>
      </c>
      <c r="CS61" s="3">
        <v>30.18</v>
      </c>
      <c r="CT61" s="3">
        <v>31.62</v>
      </c>
      <c r="CU61" s="3">
        <v>47.62</v>
      </c>
      <c r="CV61" s="3">
        <v>47.62</v>
      </c>
      <c r="CW61" s="3">
        <v>47.62</v>
      </c>
      <c r="CX61" s="3">
        <v>47.62</v>
      </c>
      <c r="CY61" s="3">
        <v>42.86</v>
      </c>
      <c r="CZ61" s="3">
        <v>42.86</v>
      </c>
      <c r="DA61" s="3">
        <v>31.62</v>
      </c>
      <c r="DB61" s="3">
        <v>31.62</v>
      </c>
      <c r="DC61" s="3">
        <v>31.62</v>
      </c>
      <c r="DD61" s="3">
        <v>31.62</v>
      </c>
      <c r="DE61" s="3">
        <v>31.62</v>
      </c>
      <c r="DF61" s="3">
        <v>31.83</v>
      </c>
      <c r="DG61" s="3">
        <v>31.83</v>
      </c>
      <c r="DH61" s="3">
        <v>31.83</v>
      </c>
      <c r="DI61" s="3">
        <v>31.83</v>
      </c>
      <c r="DJ61" s="3">
        <v>30</v>
      </c>
      <c r="DK61" s="3">
        <v>45.24</v>
      </c>
      <c r="DL61" s="3">
        <v>45.24</v>
      </c>
      <c r="DM61" s="3">
        <v>45.24</v>
      </c>
      <c r="DN61" s="3">
        <v>45.24</v>
      </c>
      <c r="DO61" s="3">
        <v>39.29</v>
      </c>
      <c r="DP61" s="3">
        <v>39.29</v>
      </c>
      <c r="DQ61" s="3">
        <v>39.29</v>
      </c>
      <c r="DR61" s="3">
        <v>38.1</v>
      </c>
      <c r="DS61" s="3">
        <v>0</v>
      </c>
      <c r="DT61" s="3">
        <v>38.1</v>
      </c>
      <c r="DU61" s="3">
        <v>38.1</v>
      </c>
      <c r="DV61" s="3">
        <v>38.1</v>
      </c>
      <c r="DW61" s="3">
        <v>27.16</v>
      </c>
      <c r="DX61" s="3">
        <v>27.16</v>
      </c>
      <c r="DY61" s="3">
        <v>27.16</v>
      </c>
      <c r="DZ61" s="3">
        <v>27.16</v>
      </c>
      <c r="EA61" s="3">
        <v>0</v>
      </c>
      <c r="EB61" s="3">
        <v>0</v>
      </c>
      <c r="EC61" s="3">
        <v>33</v>
      </c>
      <c r="ED61" s="3">
        <v>33</v>
      </c>
      <c r="EE61" s="3">
        <v>33</v>
      </c>
      <c r="EF61" s="3">
        <v>46.43</v>
      </c>
      <c r="EG61" s="3">
        <v>46.43</v>
      </c>
      <c r="EH61" s="3">
        <v>46.43</v>
      </c>
      <c r="EI61" s="3">
        <v>45.24</v>
      </c>
      <c r="EJ61" s="3">
        <v>45.24</v>
      </c>
      <c r="EK61" s="3">
        <v>45.24</v>
      </c>
      <c r="EL61" s="3">
        <v>45.24</v>
      </c>
      <c r="EM61" s="3">
        <v>45.24</v>
      </c>
      <c r="EN61" s="3">
        <v>38.1</v>
      </c>
      <c r="EO61" s="3">
        <v>38.1</v>
      </c>
      <c r="EP61" s="3">
        <v>42.35</v>
      </c>
      <c r="EQ61" s="3">
        <v>42.35</v>
      </c>
      <c r="ER61" s="3">
        <v>42.35</v>
      </c>
      <c r="ES61" s="3">
        <v>28.42</v>
      </c>
      <c r="ET61" s="3">
        <v>34.159999999999997</v>
      </c>
      <c r="EU61" s="3">
        <v>34.159999999999997</v>
      </c>
      <c r="EV61" s="3">
        <v>33.51</v>
      </c>
      <c r="EW61" s="3">
        <v>41.67</v>
      </c>
      <c r="EX61" s="3">
        <v>41.67</v>
      </c>
      <c r="EY61" s="3">
        <v>41.67</v>
      </c>
      <c r="EZ61" s="3">
        <v>41.67</v>
      </c>
      <c r="FA61" s="3">
        <v>42.86</v>
      </c>
      <c r="FB61" s="3">
        <v>42.86</v>
      </c>
      <c r="FC61" s="3">
        <v>42.86</v>
      </c>
      <c r="FD61" s="3">
        <v>42.86</v>
      </c>
      <c r="FE61" s="3">
        <v>42.86</v>
      </c>
      <c r="FF61" s="3">
        <v>42.86</v>
      </c>
      <c r="FG61" s="3">
        <v>38.1</v>
      </c>
      <c r="FH61" s="3">
        <v>0</v>
      </c>
      <c r="FI61" s="3">
        <v>0</v>
      </c>
      <c r="FJ61" s="3">
        <v>0</v>
      </c>
      <c r="FK61" s="3">
        <v>0</v>
      </c>
      <c r="FL61" s="7">
        <v>40.96</v>
      </c>
    </row>
    <row r="62" spans="1:168">
      <c r="A62" s="266" t="s">
        <v>127</v>
      </c>
      <c r="B62" s="3">
        <v>32.880000000000003</v>
      </c>
      <c r="C62" s="3">
        <v>32.880000000000003</v>
      </c>
      <c r="D62" s="3">
        <v>32.880000000000003</v>
      </c>
      <c r="E62" s="3">
        <v>32.880000000000003</v>
      </c>
      <c r="F62" s="3">
        <v>34.119999999999997</v>
      </c>
      <c r="G62" s="3">
        <v>27.64</v>
      </c>
      <c r="H62" s="3">
        <v>32.869999999999997</v>
      </c>
      <c r="I62" s="3">
        <v>33.33</v>
      </c>
      <c r="J62" s="3">
        <v>33.33</v>
      </c>
      <c r="K62" s="3">
        <v>33.33</v>
      </c>
      <c r="L62" s="3">
        <v>29.42</v>
      </c>
      <c r="M62" s="3">
        <v>29.42</v>
      </c>
      <c r="N62" s="3">
        <v>29.26</v>
      </c>
      <c r="O62" s="3">
        <v>29.26</v>
      </c>
      <c r="P62" s="3">
        <v>29.26</v>
      </c>
      <c r="Q62" s="3">
        <v>29.26</v>
      </c>
      <c r="R62" s="3">
        <v>29.59</v>
      </c>
      <c r="S62" s="3">
        <v>29.59</v>
      </c>
      <c r="T62" s="3">
        <v>29.59</v>
      </c>
      <c r="U62" s="3">
        <v>29.59</v>
      </c>
      <c r="V62" s="3">
        <v>29.59</v>
      </c>
      <c r="W62" s="3">
        <v>30.39</v>
      </c>
      <c r="X62" s="3">
        <v>30.37</v>
      </c>
      <c r="Y62" s="3">
        <v>30.37</v>
      </c>
      <c r="Z62" s="3">
        <v>30.37</v>
      </c>
      <c r="AA62" s="3">
        <v>30.37</v>
      </c>
      <c r="AB62" s="3">
        <v>30.43</v>
      </c>
      <c r="AC62" s="3">
        <v>30.43</v>
      </c>
      <c r="AD62" s="3">
        <v>31.95</v>
      </c>
      <c r="AE62" s="3">
        <v>31.95</v>
      </c>
      <c r="AF62" s="3">
        <v>31.95</v>
      </c>
      <c r="AG62" s="3">
        <v>31.95</v>
      </c>
      <c r="AH62" s="3">
        <v>31.95</v>
      </c>
      <c r="AI62" s="3">
        <v>31.95</v>
      </c>
      <c r="AJ62" s="3">
        <v>31.95</v>
      </c>
      <c r="AK62" s="3">
        <v>31.95</v>
      </c>
      <c r="AL62" s="3">
        <v>31.79</v>
      </c>
      <c r="AM62" s="3">
        <v>30.35</v>
      </c>
      <c r="AN62" s="3">
        <v>30.35</v>
      </c>
      <c r="AO62" s="3">
        <v>30.35</v>
      </c>
      <c r="AP62" s="3">
        <v>30.35</v>
      </c>
      <c r="AQ62" s="3">
        <v>30.69</v>
      </c>
      <c r="AR62" s="3">
        <v>29.54</v>
      </c>
      <c r="AS62" s="3">
        <v>32.33</v>
      </c>
      <c r="AT62" s="3">
        <v>31.39</v>
      </c>
      <c r="AU62" s="3">
        <v>31.03</v>
      </c>
      <c r="AV62" s="3">
        <v>31.26</v>
      </c>
      <c r="AW62" s="3">
        <v>31.26</v>
      </c>
      <c r="AX62" s="3">
        <v>84.81</v>
      </c>
      <c r="AY62" s="3">
        <v>84.81</v>
      </c>
      <c r="AZ62" s="3">
        <v>84.81</v>
      </c>
      <c r="BA62" s="3">
        <v>84.81</v>
      </c>
      <c r="BB62" s="3">
        <v>84.47</v>
      </c>
      <c r="BC62" s="3">
        <v>90.36</v>
      </c>
      <c r="BD62" s="3">
        <v>99.55</v>
      </c>
      <c r="BE62" s="3">
        <v>99.55</v>
      </c>
      <c r="BF62" s="3">
        <v>99.55</v>
      </c>
      <c r="BG62" s="3">
        <v>99.55</v>
      </c>
      <c r="BH62" s="3">
        <v>100</v>
      </c>
      <c r="BI62" s="3">
        <v>100</v>
      </c>
      <c r="BJ62" s="3">
        <v>99.91</v>
      </c>
      <c r="BK62" s="3">
        <v>99.91</v>
      </c>
      <c r="BL62" s="3">
        <v>27.27</v>
      </c>
      <c r="BM62" s="3">
        <v>34.1</v>
      </c>
      <c r="BN62" s="3">
        <v>34.1</v>
      </c>
      <c r="BO62" s="3">
        <v>34.1</v>
      </c>
      <c r="BP62" s="3">
        <v>34.1</v>
      </c>
      <c r="BQ62" s="3">
        <v>40.520000000000003</v>
      </c>
      <c r="BR62" s="3">
        <v>40.520000000000003</v>
      </c>
      <c r="BS62" s="3">
        <v>40.520000000000003</v>
      </c>
      <c r="BT62" s="3">
        <v>40.43</v>
      </c>
      <c r="BU62" s="3">
        <v>0</v>
      </c>
      <c r="BV62" s="3">
        <v>0</v>
      </c>
      <c r="BW62" s="3">
        <v>0</v>
      </c>
      <c r="BX62" s="3">
        <v>0</v>
      </c>
      <c r="BY62" s="3">
        <v>0</v>
      </c>
      <c r="BZ62" s="3">
        <v>0</v>
      </c>
      <c r="CA62" s="3">
        <v>29.27</v>
      </c>
      <c r="CB62" s="3">
        <v>0</v>
      </c>
      <c r="CC62" s="3">
        <v>0</v>
      </c>
      <c r="CD62" s="3">
        <v>33.049999999999997</v>
      </c>
      <c r="CE62" s="3">
        <v>0</v>
      </c>
      <c r="CF62" s="3">
        <v>0</v>
      </c>
      <c r="CG62" s="3">
        <v>0</v>
      </c>
      <c r="CH62" s="3">
        <v>0</v>
      </c>
      <c r="CI62" s="3">
        <v>30.28</v>
      </c>
      <c r="CJ62" s="3">
        <v>30.28</v>
      </c>
      <c r="CK62" s="3">
        <v>30.28</v>
      </c>
      <c r="CL62" s="3">
        <v>30.28</v>
      </c>
      <c r="CM62" s="3">
        <v>30.65</v>
      </c>
      <c r="CN62" s="3">
        <v>30.65</v>
      </c>
      <c r="CO62" s="3">
        <v>32.840000000000003</v>
      </c>
      <c r="CP62" s="3">
        <v>32.840000000000003</v>
      </c>
      <c r="CQ62" s="3">
        <v>31.62</v>
      </c>
      <c r="CR62" s="3">
        <v>31.62</v>
      </c>
      <c r="CS62" s="3">
        <v>30.18</v>
      </c>
      <c r="CT62" s="3">
        <v>31.62</v>
      </c>
      <c r="CU62" s="3">
        <v>47.62</v>
      </c>
      <c r="CV62" s="3">
        <v>47.62</v>
      </c>
      <c r="CW62" s="3">
        <v>47.62</v>
      </c>
      <c r="CX62" s="3">
        <v>47.62</v>
      </c>
      <c r="CY62" s="3">
        <v>42.86</v>
      </c>
      <c r="CZ62" s="3">
        <v>42.86</v>
      </c>
      <c r="DA62" s="3">
        <v>31.62</v>
      </c>
      <c r="DB62" s="3">
        <v>31.62</v>
      </c>
      <c r="DC62" s="3">
        <v>31.62</v>
      </c>
      <c r="DD62" s="3">
        <v>31.62</v>
      </c>
      <c r="DE62" s="3">
        <v>31.62</v>
      </c>
      <c r="DF62" s="3">
        <v>31.83</v>
      </c>
      <c r="DG62" s="3">
        <v>31.83</v>
      </c>
      <c r="DH62" s="3">
        <v>31.83</v>
      </c>
      <c r="DI62" s="3">
        <v>31.83</v>
      </c>
      <c r="DJ62" s="3">
        <v>30</v>
      </c>
      <c r="DK62" s="3">
        <v>45.24</v>
      </c>
      <c r="DL62" s="3">
        <v>45.24</v>
      </c>
      <c r="DM62" s="3">
        <v>45.24</v>
      </c>
      <c r="DN62" s="3">
        <v>45.24</v>
      </c>
      <c r="DO62" s="3">
        <v>39.29</v>
      </c>
      <c r="DP62" s="3">
        <v>39.29</v>
      </c>
      <c r="DQ62" s="3">
        <v>39.29</v>
      </c>
      <c r="DR62" s="3">
        <v>38.1</v>
      </c>
      <c r="DS62" s="3">
        <v>0</v>
      </c>
      <c r="DT62" s="3">
        <v>38.1</v>
      </c>
      <c r="DU62" s="3">
        <v>38.1</v>
      </c>
      <c r="DV62" s="3">
        <v>38.1</v>
      </c>
      <c r="DW62" s="3">
        <v>27.16</v>
      </c>
      <c r="DX62" s="3">
        <v>27.16</v>
      </c>
      <c r="DY62" s="3">
        <v>27.16</v>
      </c>
      <c r="DZ62" s="3">
        <v>27.16</v>
      </c>
      <c r="EA62" s="3">
        <v>0</v>
      </c>
      <c r="EB62" s="3">
        <v>0</v>
      </c>
      <c r="EC62" s="3">
        <v>33</v>
      </c>
      <c r="ED62" s="3">
        <v>33</v>
      </c>
      <c r="EE62" s="3">
        <v>33</v>
      </c>
      <c r="EF62" s="3">
        <v>46.43</v>
      </c>
      <c r="EG62" s="3">
        <v>46.43</v>
      </c>
      <c r="EH62" s="3">
        <v>46.43</v>
      </c>
      <c r="EI62" s="3">
        <v>45.24</v>
      </c>
      <c r="EJ62" s="3">
        <v>45.24</v>
      </c>
      <c r="EK62" s="3">
        <v>45.24</v>
      </c>
      <c r="EL62" s="3">
        <v>45.24</v>
      </c>
      <c r="EM62" s="3">
        <v>45.24</v>
      </c>
      <c r="EN62" s="3">
        <v>38.1</v>
      </c>
      <c r="EO62" s="3">
        <v>38.1</v>
      </c>
      <c r="EP62" s="3">
        <v>42.35</v>
      </c>
      <c r="EQ62" s="3">
        <v>42.35</v>
      </c>
      <c r="ER62" s="3">
        <v>42.35</v>
      </c>
      <c r="ES62" s="3">
        <v>28.42</v>
      </c>
      <c r="ET62" s="3">
        <v>34.159999999999997</v>
      </c>
      <c r="EU62" s="3">
        <v>34.159999999999997</v>
      </c>
      <c r="EV62" s="3">
        <v>33.51</v>
      </c>
      <c r="EW62" s="3">
        <v>41.67</v>
      </c>
      <c r="EX62" s="3">
        <v>41.67</v>
      </c>
      <c r="EY62" s="3">
        <v>41.67</v>
      </c>
      <c r="EZ62" s="3">
        <v>41.67</v>
      </c>
      <c r="FA62" s="3">
        <v>42.86</v>
      </c>
      <c r="FB62" s="3">
        <v>42.86</v>
      </c>
      <c r="FC62" s="3">
        <v>42.86</v>
      </c>
      <c r="FD62" s="3">
        <v>42.86</v>
      </c>
      <c r="FE62" s="3">
        <v>42.86</v>
      </c>
      <c r="FF62" s="3">
        <v>42.86</v>
      </c>
      <c r="FG62" s="3">
        <v>38.1</v>
      </c>
      <c r="FH62" s="3">
        <v>0</v>
      </c>
      <c r="FI62" s="3">
        <v>0</v>
      </c>
      <c r="FJ62" s="3">
        <v>0</v>
      </c>
      <c r="FK62" s="3">
        <v>0</v>
      </c>
      <c r="FL62" s="7">
        <v>40.96</v>
      </c>
    </row>
    <row r="63" spans="1:168">
      <c r="A63" s="266" t="s">
        <v>128</v>
      </c>
      <c r="B63" s="3">
        <v>32.880000000000003</v>
      </c>
      <c r="C63" s="3">
        <v>32.880000000000003</v>
      </c>
      <c r="D63" s="3">
        <v>32.880000000000003</v>
      </c>
      <c r="E63" s="3">
        <v>32.880000000000003</v>
      </c>
      <c r="F63" s="3">
        <v>34.119999999999997</v>
      </c>
      <c r="G63" s="3">
        <v>27.53</v>
      </c>
      <c r="H63" s="3">
        <v>32.869999999999997</v>
      </c>
      <c r="I63" s="3">
        <v>33.33</v>
      </c>
      <c r="J63" s="3">
        <v>33.33</v>
      </c>
      <c r="K63" s="3">
        <v>33.33</v>
      </c>
      <c r="L63" s="3">
        <v>29.42</v>
      </c>
      <c r="M63" s="3">
        <v>29.42</v>
      </c>
      <c r="N63" s="3">
        <v>29.26</v>
      </c>
      <c r="O63" s="3">
        <v>29.26</v>
      </c>
      <c r="P63" s="3">
        <v>29.26</v>
      </c>
      <c r="Q63" s="3">
        <v>29.26</v>
      </c>
      <c r="R63" s="3">
        <v>29.59</v>
      </c>
      <c r="S63" s="3">
        <v>29.59</v>
      </c>
      <c r="T63" s="3">
        <v>29.59</v>
      </c>
      <c r="U63" s="3">
        <v>29.59</v>
      </c>
      <c r="V63" s="3">
        <v>29.59</v>
      </c>
      <c r="W63" s="3">
        <v>30.39</v>
      </c>
      <c r="X63" s="3">
        <v>30.37</v>
      </c>
      <c r="Y63" s="3">
        <v>30.37</v>
      </c>
      <c r="Z63" s="3">
        <v>30.37</v>
      </c>
      <c r="AA63" s="3">
        <v>30.37</v>
      </c>
      <c r="AB63" s="3">
        <v>30.43</v>
      </c>
      <c r="AC63" s="3">
        <v>30.43</v>
      </c>
      <c r="AD63" s="3">
        <v>31.95</v>
      </c>
      <c r="AE63" s="3">
        <v>31.95</v>
      </c>
      <c r="AF63" s="3">
        <v>31.95</v>
      </c>
      <c r="AG63" s="3">
        <v>31.95</v>
      </c>
      <c r="AH63" s="3">
        <v>31.95</v>
      </c>
      <c r="AI63" s="3">
        <v>31.95</v>
      </c>
      <c r="AJ63" s="3">
        <v>31.95</v>
      </c>
      <c r="AK63" s="3">
        <v>31.95</v>
      </c>
      <c r="AL63" s="3">
        <v>31.79</v>
      </c>
      <c r="AM63" s="3">
        <v>30.35</v>
      </c>
      <c r="AN63" s="3">
        <v>30.35</v>
      </c>
      <c r="AO63" s="3">
        <v>30.35</v>
      </c>
      <c r="AP63" s="3">
        <v>30.35</v>
      </c>
      <c r="AQ63" s="3">
        <v>30.69</v>
      </c>
      <c r="AR63" s="3">
        <v>29.54</v>
      </c>
      <c r="AS63" s="3">
        <v>32.21</v>
      </c>
      <c r="AT63" s="3">
        <v>31.28</v>
      </c>
      <c r="AU63" s="3">
        <v>30.92</v>
      </c>
      <c r="AV63" s="3">
        <v>31.15</v>
      </c>
      <c r="AW63" s="3">
        <v>31.15</v>
      </c>
      <c r="AX63" s="3">
        <v>84.72</v>
      </c>
      <c r="AY63" s="3">
        <v>84.72</v>
      </c>
      <c r="AZ63" s="3">
        <v>84.72</v>
      </c>
      <c r="BA63" s="3">
        <v>84.72</v>
      </c>
      <c r="BB63" s="3">
        <v>84.38</v>
      </c>
      <c r="BC63" s="3">
        <v>90.27</v>
      </c>
      <c r="BD63" s="3">
        <v>99.46</v>
      </c>
      <c r="BE63" s="3">
        <v>99.46</v>
      </c>
      <c r="BF63" s="3">
        <v>99.46</v>
      </c>
      <c r="BG63" s="3">
        <v>99.46</v>
      </c>
      <c r="BH63" s="3">
        <v>99.91</v>
      </c>
      <c r="BI63" s="3">
        <v>99.91</v>
      </c>
      <c r="BJ63" s="3">
        <v>100</v>
      </c>
      <c r="BK63" s="3">
        <v>100</v>
      </c>
      <c r="BL63" s="3">
        <v>27.27</v>
      </c>
      <c r="BM63" s="3">
        <v>34.1</v>
      </c>
      <c r="BN63" s="3">
        <v>34.1</v>
      </c>
      <c r="BO63" s="3">
        <v>34.1</v>
      </c>
      <c r="BP63" s="3">
        <v>34.1</v>
      </c>
      <c r="BQ63" s="3">
        <v>40.520000000000003</v>
      </c>
      <c r="BR63" s="3">
        <v>40.520000000000003</v>
      </c>
      <c r="BS63" s="3">
        <v>40.520000000000003</v>
      </c>
      <c r="BT63" s="3">
        <v>40.43</v>
      </c>
      <c r="BU63" s="3">
        <v>0</v>
      </c>
      <c r="BV63" s="3">
        <v>0</v>
      </c>
      <c r="BW63" s="3">
        <v>0</v>
      </c>
      <c r="BX63" s="3">
        <v>0</v>
      </c>
      <c r="BY63" s="3">
        <v>0</v>
      </c>
      <c r="BZ63" s="3">
        <v>0</v>
      </c>
      <c r="CA63" s="3">
        <v>29.27</v>
      </c>
      <c r="CB63" s="3">
        <v>0</v>
      </c>
      <c r="CC63" s="3">
        <v>0</v>
      </c>
      <c r="CD63" s="3">
        <v>32.9</v>
      </c>
      <c r="CE63" s="3">
        <v>0</v>
      </c>
      <c r="CF63" s="3">
        <v>0</v>
      </c>
      <c r="CG63" s="3">
        <v>0</v>
      </c>
      <c r="CH63" s="3">
        <v>0</v>
      </c>
      <c r="CI63" s="3">
        <v>30.16</v>
      </c>
      <c r="CJ63" s="3">
        <v>30.16</v>
      </c>
      <c r="CK63" s="3">
        <v>30.16</v>
      </c>
      <c r="CL63" s="3">
        <v>30.16</v>
      </c>
      <c r="CM63" s="3">
        <v>30.54</v>
      </c>
      <c r="CN63" s="3">
        <v>30.54</v>
      </c>
      <c r="CO63" s="3">
        <v>32.700000000000003</v>
      </c>
      <c r="CP63" s="3">
        <v>32.700000000000003</v>
      </c>
      <c r="CQ63" s="3">
        <v>31.51</v>
      </c>
      <c r="CR63" s="3">
        <v>31.52</v>
      </c>
      <c r="CS63" s="3">
        <v>30.07</v>
      </c>
      <c r="CT63" s="3">
        <v>31.51</v>
      </c>
      <c r="CU63" s="3">
        <v>47.62</v>
      </c>
      <c r="CV63" s="3">
        <v>47.62</v>
      </c>
      <c r="CW63" s="3">
        <v>47.62</v>
      </c>
      <c r="CX63" s="3">
        <v>47.62</v>
      </c>
      <c r="CY63" s="3">
        <v>42.86</v>
      </c>
      <c r="CZ63" s="3">
        <v>42.86</v>
      </c>
      <c r="DA63" s="3">
        <v>31.46</v>
      </c>
      <c r="DB63" s="3">
        <v>31.46</v>
      </c>
      <c r="DC63" s="3">
        <v>31.46</v>
      </c>
      <c r="DD63" s="3">
        <v>31.46</v>
      </c>
      <c r="DE63" s="3">
        <v>31.46</v>
      </c>
      <c r="DF63" s="3">
        <v>31.67</v>
      </c>
      <c r="DG63" s="3">
        <v>31.67</v>
      </c>
      <c r="DH63" s="3">
        <v>31.67</v>
      </c>
      <c r="DI63" s="3">
        <v>31.67</v>
      </c>
      <c r="DJ63" s="3">
        <v>29.82</v>
      </c>
      <c r="DK63" s="3">
        <v>45.24</v>
      </c>
      <c r="DL63" s="3">
        <v>45.24</v>
      </c>
      <c r="DM63" s="3">
        <v>45.24</v>
      </c>
      <c r="DN63" s="3">
        <v>45.24</v>
      </c>
      <c r="DO63" s="3">
        <v>39.29</v>
      </c>
      <c r="DP63" s="3">
        <v>39.29</v>
      </c>
      <c r="DQ63" s="3">
        <v>39.29</v>
      </c>
      <c r="DR63" s="3">
        <v>38.1</v>
      </c>
      <c r="DS63" s="3">
        <v>0</v>
      </c>
      <c r="DT63" s="3">
        <v>38.1</v>
      </c>
      <c r="DU63" s="3">
        <v>38.1</v>
      </c>
      <c r="DV63" s="3">
        <v>38.1</v>
      </c>
      <c r="DW63" s="3">
        <v>27.05</v>
      </c>
      <c r="DX63" s="3">
        <v>27.05</v>
      </c>
      <c r="DY63" s="3">
        <v>27.05</v>
      </c>
      <c r="DZ63" s="3">
        <v>27.05</v>
      </c>
      <c r="EA63" s="3">
        <v>0</v>
      </c>
      <c r="EB63" s="3">
        <v>0</v>
      </c>
      <c r="EC63" s="3">
        <v>32.840000000000003</v>
      </c>
      <c r="ED63" s="3">
        <v>32.840000000000003</v>
      </c>
      <c r="EE63" s="3">
        <v>32.840000000000003</v>
      </c>
      <c r="EF63" s="3">
        <v>46.43</v>
      </c>
      <c r="EG63" s="3">
        <v>46.43</v>
      </c>
      <c r="EH63" s="3">
        <v>46.43</v>
      </c>
      <c r="EI63" s="3">
        <v>45.24</v>
      </c>
      <c r="EJ63" s="3">
        <v>45.24</v>
      </c>
      <c r="EK63" s="3">
        <v>45.24</v>
      </c>
      <c r="EL63" s="3">
        <v>45.24</v>
      </c>
      <c r="EM63" s="3">
        <v>45.24</v>
      </c>
      <c r="EN63" s="3">
        <v>38.1</v>
      </c>
      <c r="EO63" s="3">
        <v>38.1</v>
      </c>
      <c r="EP63" s="3">
        <v>42.35</v>
      </c>
      <c r="EQ63" s="3">
        <v>42.35</v>
      </c>
      <c r="ER63" s="3">
        <v>42.35</v>
      </c>
      <c r="ES63" s="3">
        <v>28.31</v>
      </c>
      <c r="ET63" s="3">
        <v>34.159999999999997</v>
      </c>
      <c r="EU63" s="3">
        <v>34.159999999999997</v>
      </c>
      <c r="EV63" s="3">
        <v>33.51</v>
      </c>
      <c r="EW63" s="3">
        <v>41.67</v>
      </c>
      <c r="EX63" s="3">
        <v>41.67</v>
      </c>
      <c r="EY63" s="3">
        <v>41.67</v>
      </c>
      <c r="EZ63" s="3">
        <v>41.67</v>
      </c>
      <c r="FA63" s="3">
        <v>42.86</v>
      </c>
      <c r="FB63" s="3">
        <v>42.86</v>
      </c>
      <c r="FC63" s="3">
        <v>42.86</v>
      </c>
      <c r="FD63" s="3">
        <v>42.86</v>
      </c>
      <c r="FE63" s="3">
        <v>42.86</v>
      </c>
      <c r="FF63" s="3">
        <v>42.86</v>
      </c>
      <c r="FG63" s="3">
        <v>38.1</v>
      </c>
      <c r="FH63" s="3">
        <v>0</v>
      </c>
      <c r="FI63" s="3">
        <v>0</v>
      </c>
      <c r="FJ63" s="3">
        <v>0</v>
      </c>
      <c r="FK63" s="3">
        <v>0</v>
      </c>
      <c r="FL63" s="7">
        <v>40.96</v>
      </c>
    </row>
    <row r="64" spans="1:168">
      <c r="A64" s="266" t="s">
        <v>129</v>
      </c>
      <c r="B64" s="3">
        <v>32.880000000000003</v>
      </c>
      <c r="C64" s="3">
        <v>32.880000000000003</v>
      </c>
      <c r="D64" s="3">
        <v>32.880000000000003</v>
      </c>
      <c r="E64" s="3">
        <v>32.880000000000003</v>
      </c>
      <c r="F64" s="3">
        <v>34.119999999999997</v>
      </c>
      <c r="G64" s="3">
        <v>27.53</v>
      </c>
      <c r="H64" s="3">
        <v>32.869999999999997</v>
      </c>
      <c r="I64" s="3">
        <v>33.33</v>
      </c>
      <c r="J64" s="3">
        <v>33.33</v>
      </c>
      <c r="K64" s="3">
        <v>33.33</v>
      </c>
      <c r="L64" s="3">
        <v>29.42</v>
      </c>
      <c r="M64" s="3">
        <v>29.42</v>
      </c>
      <c r="N64" s="3">
        <v>29.26</v>
      </c>
      <c r="O64" s="3">
        <v>29.26</v>
      </c>
      <c r="P64" s="3">
        <v>29.26</v>
      </c>
      <c r="Q64" s="3">
        <v>29.26</v>
      </c>
      <c r="R64" s="3">
        <v>29.59</v>
      </c>
      <c r="S64" s="3">
        <v>29.59</v>
      </c>
      <c r="T64" s="3">
        <v>29.59</v>
      </c>
      <c r="U64" s="3">
        <v>29.59</v>
      </c>
      <c r="V64" s="3">
        <v>29.59</v>
      </c>
      <c r="W64" s="3">
        <v>30.39</v>
      </c>
      <c r="X64" s="3">
        <v>30.37</v>
      </c>
      <c r="Y64" s="3">
        <v>30.37</v>
      </c>
      <c r="Z64" s="3">
        <v>30.37</v>
      </c>
      <c r="AA64" s="3">
        <v>30.37</v>
      </c>
      <c r="AB64" s="3">
        <v>30.43</v>
      </c>
      <c r="AC64" s="3">
        <v>30.43</v>
      </c>
      <c r="AD64" s="3">
        <v>31.95</v>
      </c>
      <c r="AE64" s="3">
        <v>31.95</v>
      </c>
      <c r="AF64" s="3">
        <v>31.95</v>
      </c>
      <c r="AG64" s="3">
        <v>31.95</v>
      </c>
      <c r="AH64" s="3">
        <v>31.95</v>
      </c>
      <c r="AI64" s="3">
        <v>31.95</v>
      </c>
      <c r="AJ64" s="3">
        <v>31.95</v>
      </c>
      <c r="AK64" s="3">
        <v>31.95</v>
      </c>
      <c r="AL64" s="3">
        <v>31.79</v>
      </c>
      <c r="AM64" s="3">
        <v>30.35</v>
      </c>
      <c r="AN64" s="3">
        <v>30.35</v>
      </c>
      <c r="AO64" s="3">
        <v>30.35</v>
      </c>
      <c r="AP64" s="3">
        <v>30.35</v>
      </c>
      <c r="AQ64" s="3">
        <v>30.69</v>
      </c>
      <c r="AR64" s="3">
        <v>29.54</v>
      </c>
      <c r="AS64" s="3">
        <v>32.21</v>
      </c>
      <c r="AT64" s="3">
        <v>31.28</v>
      </c>
      <c r="AU64" s="3">
        <v>30.92</v>
      </c>
      <c r="AV64" s="3">
        <v>31.15</v>
      </c>
      <c r="AW64" s="3">
        <v>31.15</v>
      </c>
      <c r="AX64" s="3">
        <v>84.72</v>
      </c>
      <c r="AY64" s="3">
        <v>84.72</v>
      </c>
      <c r="AZ64" s="3">
        <v>84.72</v>
      </c>
      <c r="BA64" s="3">
        <v>84.72</v>
      </c>
      <c r="BB64" s="3">
        <v>84.38</v>
      </c>
      <c r="BC64" s="3">
        <v>90.27</v>
      </c>
      <c r="BD64" s="3">
        <v>99.46</v>
      </c>
      <c r="BE64" s="3">
        <v>99.46</v>
      </c>
      <c r="BF64" s="3">
        <v>99.46</v>
      </c>
      <c r="BG64" s="3">
        <v>99.46</v>
      </c>
      <c r="BH64" s="3">
        <v>99.91</v>
      </c>
      <c r="BI64" s="3">
        <v>99.91</v>
      </c>
      <c r="BJ64" s="3">
        <v>100</v>
      </c>
      <c r="BK64" s="3">
        <v>100</v>
      </c>
      <c r="BL64" s="3">
        <v>27.27</v>
      </c>
      <c r="BM64" s="3">
        <v>34.1</v>
      </c>
      <c r="BN64" s="3">
        <v>34.1</v>
      </c>
      <c r="BO64" s="3">
        <v>34.1</v>
      </c>
      <c r="BP64" s="3">
        <v>34.1</v>
      </c>
      <c r="BQ64" s="3">
        <v>40.520000000000003</v>
      </c>
      <c r="BR64" s="3">
        <v>40.520000000000003</v>
      </c>
      <c r="BS64" s="3">
        <v>40.520000000000003</v>
      </c>
      <c r="BT64" s="3">
        <v>40.43</v>
      </c>
      <c r="BU64" s="3">
        <v>0</v>
      </c>
      <c r="BV64" s="3">
        <v>0</v>
      </c>
      <c r="BW64" s="3">
        <v>0</v>
      </c>
      <c r="BX64" s="3">
        <v>0</v>
      </c>
      <c r="BY64" s="3">
        <v>0</v>
      </c>
      <c r="BZ64" s="3">
        <v>0</v>
      </c>
      <c r="CA64" s="3">
        <v>29.27</v>
      </c>
      <c r="CB64" s="3">
        <v>0</v>
      </c>
      <c r="CC64" s="3">
        <v>0</v>
      </c>
      <c r="CD64" s="3">
        <v>32.9</v>
      </c>
      <c r="CE64" s="3">
        <v>0</v>
      </c>
      <c r="CF64" s="3">
        <v>0</v>
      </c>
      <c r="CG64" s="3">
        <v>0</v>
      </c>
      <c r="CH64" s="3">
        <v>0</v>
      </c>
      <c r="CI64" s="3">
        <v>30.16</v>
      </c>
      <c r="CJ64" s="3">
        <v>30.16</v>
      </c>
      <c r="CK64" s="3">
        <v>30.16</v>
      </c>
      <c r="CL64" s="3">
        <v>30.16</v>
      </c>
      <c r="CM64" s="3">
        <v>30.54</v>
      </c>
      <c r="CN64" s="3">
        <v>30.54</v>
      </c>
      <c r="CO64" s="3">
        <v>32.700000000000003</v>
      </c>
      <c r="CP64" s="3">
        <v>32.700000000000003</v>
      </c>
      <c r="CQ64" s="3">
        <v>31.51</v>
      </c>
      <c r="CR64" s="3">
        <v>31.52</v>
      </c>
      <c r="CS64" s="3">
        <v>30.07</v>
      </c>
      <c r="CT64" s="3">
        <v>31.51</v>
      </c>
      <c r="CU64" s="3">
        <v>47.62</v>
      </c>
      <c r="CV64" s="3">
        <v>47.62</v>
      </c>
      <c r="CW64" s="3">
        <v>47.62</v>
      </c>
      <c r="CX64" s="3">
        <v>47.62</v>
      </c>
      <c r="CY64" s="3">
        <v>42.86</v>
      </c>
      <c r="CZ64" s="3">
        <v>42.86</v>
      </c>
      <c r="DA64" s="3">
        <v>31.46</v>
      </c>
      <c r="DB64" s="3">
        <v>31.46</v>
      </c>
      <c r="DC64" s="3">
        <v>31.46</v>
      </c>
      <c r="DD64" s="3">
        <v>31.46</v>
      </c>
      <c r="DE64" s="3">
        <v>31.46</v>
      </c>
      <c r="DF64" s="3">
        <v>31.67</v>
      </c>
      <c r="DG64" s="3">
        <v>31.67</v>
      </c>
      <c r="DH64" s="3">
        <v>31.67</v>
      </c>
      <c r="DI64" s="3">
        <v>31.67</v>
      </c>
      <c r="DJ64" s="3">
        <v>29.82</v>
      </c>
      <c r="DK64" s="3">
        <v>45.24</v>
      </c>
      <c r="DL64" s="3">
        <v>45.24</v>
      </c>
      <c r="DM64" s="3">
        <v>45.24</v>
      </c>
      <c r="DN64" s="3">
        <v>45.24</v>
      </c>
      <c r="DO64" s="3">
        <v>39.29</v>
      </c>
      <c r="DP64" s="3">
        <v>39.29</v>
      </c>
      <c r="DQ64" s="3">
        <v>39.29</v>
      </c>
      <c r="DR64" s="3">
        <v>38.1</v>
      </c>
      <c r="DS64" s="3">
        <v>0</v>
      </c>
      <c r="DT64" s="3">
        <v>38.1</v>
      </c>
      <c r="DU64" s="3">
        <v>38.1</v>
      </c>
      <c r="DV64" s="3">
        <v>38.1</v>
      </c>
      <c r="DW64" s="3">
        <v>27.05</v>
      </c>
      <c r="DX64" s="3">
        <v>27.05</v>
      </c>
      <c r="DY64" s="3">
        <v>27.05</v>
      </c>
      <c r="DZ64" s="3">
        <v>27.05</v>
      </c>
      <c r="EA64" s="3">
        <v>0</v>
      </c>
      <c r="EB64" s="3">
        <v>0</v>
      </c>
      <c r="EC64" s="3">
        <v>32.840000000000003</v>
      </c>
      <c r="ED64" s="3">
        <v>32.840000000000003</v>
      </c>
      <c r="EE64" s="3">
        <v>32.840000000000003</v>
      </c>
      <c r="EF64" s="3">
        <v>46.43</v>
      </c>
      <c r="EG64" s="3">
        <v>46.43</v>
      </c>
      <c r="EH64" s="3">
        <v>46.43</v>
      </c>
      <c r="EI64" s="3">
        <v>45.24</v>
      </c>
      <c r="EJ64" s="3">
        <v>45.24</v>
      </c>
      <c r="EK64" s="3">
        <v>45.24</v>
      </c>
      <c r="EL64" s="3">
        <v>45.24</v>
      </c>
      <c r="EM64" s="3">
        <v>45.24</v>
      </c>
      <c r="EN64" s="3">
        <v>38.1</v>
      </c>
      <c r="EO64" s="3">
        <v>38.1</v>
      </c>
      <c r="EP64" s="3">
        <v>42.35</v>
      </c>
      <c r="EQ64" s="3">
        <v>42.35</v>
      </c>
      <c r="ER64" s="3">
        <v>42.35</v>
      </c>
      <c r="ES64" s="3">
        <v>28.31</v>
      </c>
      <c r="ET64" s="3">
        <v>34.159999999999997</v>
      </c>
      <c r="EU64" s="3">
        <v>34.159999999999997</v>
      </c>
      <c r="EV64" s="3">
        <v>33.51</v>
      </c>
      <c r="EW64" s="3">
        <v>41.67</v>
      </c>
      <c r="EX64" s="3">
        <v>41.67</v>
      </c>
      <c r="EY64" s="3">
        <v>41.67</v>
      </c>
      <c r="EZ64" s="3">
        <v>41.67</v>
      </c>
      <c r="FA64" s="3">
        <v>42.86</v>
      </c>
      <c r="FB64" s="3">
        <v>42.86</v>
      </c>
      <c r="FC64" s="3">
        <v>42.86</v>
      </c>
      <c r="FD64" s="3">
        <v>42.86</v>
      </c>
      <c r="FE64" s="3">
        <v>42.86</v>
      </c>
      <c r="FF64" s="3">
        <v>42.86</v>
      </c>
      <c r="FG64" s="3">
        <v>38.1</v>
      </c>
      <c r="FH64" s="3">
        <v>0</v>
      </c>
      <c r="FI64" s="3">
        <v>0</v>
      </c>
      <c r="FJ64" s="3">
        <v>0</v>
      </c>
      <c r="FK64" s="3">
        <v>0</v>
      </c>
      <c r="FL64" s="7">
        <v>40.96</v>
      </c>
    </row>
    <row r="65" spans="1:168">
      <c r="A65" s="266" t="s">
        <v>130</v>
      </c>
      <c r="B65" s="3">
        <v>29.76</v>
      </c>
      <c r="C65" s="3">
        <v>29.76</v>
      </c>
      <c r="D65" s="3">
        <v>29.76</v>
      </c>
      <c r="E65" s="3">
        <v>29.76</v>
      </c>
      <c r="F65" s="3">
        <v>30.11</v>
      </c>
      <c r="G65" s="3">
        <v>29.2</v>
      </c>
      <c r="H65" s="3">
        <v>28.64</v>
      </c>
      <c r="I65" s="3">
        <v>28.6</v>
      </c>
      <c r="J65" s="3">
        <v>28.54</v>
      </c>
      <c r="K65" s="3">
        <v>28.54</v>
      </c>
      <c r="L65" s="3">
        <v>27.65</v>
      </c>
      <c r="M65" s="3">
        <v>27.65</v>
      </c>
      <c r="N65" s="3">
        <v>27.37</v>
      </c>
      <c r="O65" s="3">
        <v>27.37</v>
      </c>
      <c r="P65" s="3">
        <v>27.37</v>
      </c>
      <c r="Q65" s="3">
        <v>27.37</v>
      </c>
      <c r="R65" s="3">
        <v>27.73</v>
      </c>
      <c r="S65" s="3">
        <v>27.73</v>
      </c>
      <c r="T65" s="3">
        <v>27.73</v>
      </c>
      <c r="U65" s="3">
        <v>27.73</v>
      </c>
      <c r="V65" s="3">
        <v>27.86</v>
      </c>
      <c r="W65" s="3">
        <v>26.11</v>
      </c>
      <c r="X65" s="3">
        <v>26.76</v>
      </c>
      <c r="Y65" s="3">
        <v>26.76</v>
      </c>
      <c r="Z65" s="3">
        <v>26.76</v>
      </c>
      <c r="AA65" s="3">
        <v>26.76</v>
      </c>
      <c r="AB65" s="3">
        <v>27.46</v>
      </c>
      <c r="AC65" s="3">
        <v>27.46</v>
      </c>
      <c r="AD65" s="3">
        <v>28.2</v>
      </c>
      <c r="AE65" s="3">
        <v>28.2</v>
      </c>
      <c r="AF65" s="3">
        <v>28.2</v>
      </c>
      <c r="AG65" s="3">
        <v>28.2</v>
      </c>
      <c r="AH65" s="3">
        <v>28.13</v>
      </c>
      <c r="AI65" s="3">
        <v>28.13</v>
      </c>
      <c r="AJ65" s="3">
        <v>28.13</v>
      </c>
      <c r="AK65" s="3">
        <v>28.13</v>
      </c>
      <c r="AL65" s="3">
        <v>27.84</v>
      </c>
      <c r="AM65" s="3">
        <v>27.69</v>
      </c>
      <c r="AN65" s="3">
        <v>27.69</v>
      </c>
      <c r="AO65" s="3">
        <v>27.69</v>
      </c>
      <c r="AP65" s="3">
        <v>27.69</v>
      </c>
      <c r="AQ65" s="3">
        <v>28</v>
      </c>
      <c r="AR65" s="3">
        <v>27.08</v>
      </c>
      <c r="AS65" s="3">
        <v>35.36</v>
      </c>
      <c r="AT65" s="3">
        <v>34.1</v>
      </c>
      <c r="AU65" s="3">
        <v>33.15</v>
      </c>
      <c r="AV65" s="3">
        <v>33.33</v>
      </c>
      <c r="AW65" s="3">
        <v>33.29</v>
      </c>
      <c r="AX65" s="3">
        <v>27.27</v>
      </c>
      <c r="AY65" s="3">
        <v>27.27</v>
      </c>
      <c r="AZ65" s="3">
        <v>27.27</v>
      </c>
      <c r="BA65" s="3">
        <v>27.27</v>
      </c>
      <c r="BB65" s="3">
        <v>27.27</v>
      </c>
      <c r="BC65" s="3">
        <v>31.82</v>
      </c>
      <c r="BD65" s="3">
        <v>27.27</v>
      </c>
      <c r="BE65" s="3">
        <v>27.27</v>
      </c>
      <c r="BF65" s="3">
        <v>27.27</v>
      </c>
      <c r="BG65" s="3">
        <v>27.27</v>
      </c>
      <c r="BH65" s="3">
        <v>27.27</v>
      </c>
      <c r="BI65" s="3">
        <v>27.27</v>
      </c>
      <c r="BJ65" s="3">
        <v>27.27</v>
      </c>
      <c r="BK65" s="3">
        <v>27.27</v>
      </c>
      <c r="BL65" s="3">
        <v>100</v>
      </c>
      <c r="BM65" s="3">
        <v>32.68</v>
      </c>
      <c r="BN65" s="3">
        <v>32.68</v>
      </c>
      <c r="BO65" s="3">
        <v>32.68</v>
      </c>
      <c r="BP65" s="3">
        <v>32.68</v>
      </c>
      <c r="BQ65" s="3">
        <v>46.01</v>
      </c>
      <c r="BR65" s="3">
        <v>46.01</v>
      </c>
      <c r="BS65" s="3">
        <v>46.01</v>
      </c>
      <c r="BT65" s="3">
        <v>43.54</v>
      </c>
      <c r="BU65" s="3">
        <v>0</v>
      </c>
      <c r="BV65" s="3">
        <v>0</v>
      </c>
      <c r="BW65" s="3">
        <v>0</v>
      </c>
      <c r="BX65" s="3">
        <v>0</v>
      </c>
      <c r="BY65" s="3">
        <v>0</v>
      </c>
      <c r="BZ65" s="3">
        <v>0</v>
      </c>
      <c r="CA65" s="3">
        <v>30.29</v>
      </c>
      <c r="CB65" s="3">
        <v>0</v>
      </c>
      <c r="CC65" s="3">
        <v>0</v>
      </c>
      <c r="CD65" s="3">
        <v>32.79</v>
      </c>
      <c r="CE65" s="3">
        <v>0</v>
      </c>
      <c r="CF65" s="3">
        <v>0</v>
      </c>
      <c r="CG65" s="3">
        <v>0</v>
      </c>
      <c r="CH65" s="3">
        <v>0</v>
      </c>
      <c r="CI65" s="3">
        <v>30.06</v>
      </c>
      <c r="CJ65" s="3">
        <v>33.049999999999997</v>
      </c>
      <c r="CK65" s="3">
        <v>33.049999999999997</v>
      </c>
      <c r="CL65" s="3">
        <v>33.049999999999997</v>
      </c>
      <c r="CM65" s="3">
        <v>33.26</v>
      </c>
      <c r="CN65" s="3">
        <v>33.26</v>
      </c>
      <c r="CO65" s="3">
        <v>33.26</v>
      </c>
      <c r="CP65" s="3">
        <v>33.26</v>
      </c>
      <c r="CQ65" s="3">
        <v>31.73</v>
      </c>
      <c r="CR65" s="3">
        <v>31.67</v>
      </c>
      <c r="CS65" s="3">
        <v>28.08</v>
      </c>
      <c r="CT65" s="3">
        <v>31.75</v>
      </c>
      <c r="CU65" s="3">
        <v>34.630000000000003</v>
      </c>
      <c r="CV65" s="3">
        <v>34.630000000000003</v>
      </c>
      <c r="CW65" s="3">
        <v>34.630000000000003</v>
      </c>
      <c r="CX65" s="3">
        <v>34.630000000000003</v>
      </c>
      <c r="CY65" s="3">
        <v>33.03</v>
      </c>
      <c r="CZ65" s="3">
        <v>33.03</v>
      </c>
      <c r="DA65" s="3">
        <v>32.58</v>
      </c>
      <c r="DB65" s="3">
        <v>32.58</v>
      </c>
      <c r="DC65" s="3">
        <v>32.58</v>
      </c>
      <c r="DD65" s="3">
        <v>32.58</v>
      </c>
      <c r="DE65" s="3">
        <v>32.58</v>
      </c>
      <c r="DF65" s="3">
        <v>33.22</v>
      </c>
      <c r="DG65" s="3">
        <v>33.22</v>
      </c>
      <c r="DH65" s="3">
        <v>33.22</v>
      </c>
      <c r="DI65" s="3">
        <v>33.22</v>
      </c>
      <c r="DJ65" s="3">
        <v>34.25</v>
      </c>
      <c r="DK65" s="3">
        <v>33.57</v>
      </c>
      <c r="DL65" s="3">
        <v>33.57</v>
      </c>
      <c r="DM65" s="3">
        <v>33.57</v>
      </c>
      <c r="DN65" s="3">
        <v>33.64</v>
      </c>
      <c r="DO65" s="3">
        <v>33.659999999999997</v>
      </c>
      <c r="DP65" s="3">
        <v>33.659999999999997</v>
      </c>
      <c r="DQ65" s="3">
        <v>33.659999999999997</v>
      </c>
      <c r="DR65" s="3">
        <v>33.76</v>
      </c>
      <c r="DS65" s="3">
        <v>32.72</v>
      </c>
      <c r="DT65" s="3">
        <v>33.89</v>
      </c>
      <c r="DU65" s="3">
        <v>33.89</v>
      </c>
      <c r="DV65" s="3">
        <v>33.89</v>
      </c>
      <c r="DW65" s="3">
        <v>31.96</v>
      </c>
      <c r="DX65" s="3">
        <v>31.96</v>
      </c>
      <c r="DY65" s="3">
        <v>31.96</v>
      </c>
      <c r="DZ65" s="3">
        <v>31.96</v>
      </c>
      <c r="EA65" s="3">
        <v>33.799999999999997</v>
      </c>
      <c r="EB65" s="3">
        <v>33.799999999999997</v>
      </c>
      <c r="EC65" s="3">
        <v>33.43</v>
      </c>
      <c r="ED65" s="3">
        <v>33.43</v>
      </c>
      <c r="EE65" s="3">
        <v>33.43</v>
      </c>
      <c r="EF65" s="3">
        <v>34.409999999999997</v>
      </c>
      <c r="EG65" s="3">
        <v>34.409999999999997</v>
      </c>
      <c r="EH65" s="3">
        <v>34.409999999999997</v>
      </c>
      <c r="EI65" s="3">
        <v>32.19</v>
      </c>
      <c r="EJ65" s="3">
        <v>32.19</v>
      </c>
      <c r="EK65" s="3">
        <v>32.19</v>
      </c>
      <c r="EL65" s="3">
        <v>32.19</v>
      </c>
      <c r="EM65" s="3">
        <v>32.19</v>
      </c>
      <c r="EN65" s="3">
        <v>31.45</v>
      </c>
      <c r="EO65" s="3">
        <v>31.45</v>
      </c>
      <c r="EP65" s="3">
        <v>31.35</v>
      </c>
      <c r="EQ65" s="3">
        <v>31.35</v>
      </c>
      <c r="ER65" s="3">
        <v>31.35</v>
      </c>
      <c r="ES65" s="3">
        <v>30.02</v>
      </c>
      <c r="ET65" s="3">
        <v>30.99</v>
      </c>
      <c r="EU65" s="3">
        <v>30.99</v>
      </c>
      <c r="EV65" s="3">
        <v>31.04</v>
      </c>
      <c r="EW65" s="3">
        <v>30.92</v>
      </c>
      <c r="EX65" s="3">
        <v>30.92</v>
      </c>
      <c r="EY65" s="3">
        <v>30.92</v>
      </c>
      <c r="EZ65" s="3">
        <v>30.92</v>
      </c>
      <c r="FA65" s="3">
        <v>31.36</v>
      </c>
      <c r="FB65" s="3">
        <v>31.36</v>
      </c>
      <c r="FC65" s="3">
        <v>31.36</v>
      </c>
      <c r="FD65" s="3">
        <v>31.36</v>
      </c>
      <c r="FE65" s="3">
        <v>31.43</v>
      </c>
      <c r="FF65" s="3">
        <v>31.43</v>
      </c>
      <c r="FG65" s="3">
        <v>31.02</v>
      </c>
      <c r="FH65" s="3">
        <v>30.95</v>
      </c>
      <c r="FI65" s="3">
        <v>30.95</v>
      </c>
      <c r="FJ65" s="3">
        <v>30.95</v>
      </c>
      <c r="FK65" s="3">
        <v>30.95</v>
      </c>
      <c r="FL65" s="7">
        <v>30.86</v>
      </c>
    </row>
    <row r="66" spans="1:168">
      <c r="A66" s="266" t="s">
        <v>131</v>
      </c>
      <c r="B66" s="3">
        <v>33.229999999999997</v>
      </c>
      <c r="C66" s="3">
        <v>33.229999999999997</v>
      </c>
      <c r="D66" s="3">
        <v>33.229999999999997</v>
      </c>
      <c r="E66" s="3">
        <v>33.229999999999997</v>
      </c>
      <c r="F66" s="3">
        <v>32.69</v>
      </c>
      <c r="G66" s="3">
        <v>31.26</v>
      </c>
      <c r="H66" s="3">
        <v>31.87</v>
      </c>
      <c r="I66" s="3">
        <v>32.33</v>
      </c>
      <c r="J66" s="3">
        <v>32.29</v>
      </c>
      <c r="K66" s="3">
        <v>32.29</v>
      </c>
      <c r="L66" s="3">
        <v>32.229999999999997</v>
      </c>
      <c r="M66" s="3">
        <v>32.229999999999997</v>
      </c>
      <c r="N66" s="3">
        <v>32.229999999999997</v>
      </c>
      <c r="O66" s="3">
        <v>32.229999999999997</v>
      </c>
      <c r="P66" s="3">
        <v>32.229999999999997</v>
      </c>
      <c r="Q66" s="3">
        <v>32.229999999999997</v>
      </c>
      <c r="R66" s="3">
        <v>32.049999999999997</v>
      </c>
      <c r="S66" s="3">
        <v>32.049999999999997</v>
      </c>
      <c r="T66" s="3">
        <v>32.049999999999997</v>
      </c>
      <c r="U66" s="3">
        <v>32.049999999999997</v>
      </c>
      <c r="V66" s="3">
        <v>32</v>
      </c>
      <c r="W66" s="3">
        <v>32.78</v>
      </c>
      <c r="X66" s="3">
        <v>34.049999999999997</v>
      </c>
      <c r="Y66" s="3">
        <v>34.049999999999997</v>
      </c>
      <c r="Z66" s="3">
        <v>34.049999999999997</v>
      </c>
      <c r="AA66" s="3">
        <v>34.049999999999997</v>
      </c>
      <c r="AB66" s="3">
        <v>33.83</v>
      </c>
      <c r="AC66" s="3">
        <v>33.83</v>
      </c>
      <c r="AD66" s="3">
        <v>32.11</v>
      </c>
      <c r="AE66" s="3">
        <v>32.11</v>
      </c>
      <c r="AF66" s="3">
        <v>32.11</v>
      </c>
      <c r="AG66" s="3">
        <v>32.11</v>
      </c>
      <c r="AH66" s="3">
        <v>32.11</v>
      </c>
      <c r="AI66" s="3">
        <v>32.11</v>
      </c>
      <c r="AJ66" s="3">
        <v>32.11</v>
      </c>
      <c r="AK66" s="3">
        <v>32.11</v>
      </c>
      <c r="AL66" s="3">
        <v>32.18</v>
      </c>
      <c r="AM66" s="3">
        <v>32.159999999999997</v>
      </c>
      <c r="AN66" s="3">
        <v>32.159999999999997</v>
      </c>
      <c r="AO66" s="3">
        <v>32.159999999999997</v>
      </c>
      <c r="AP66" s="3">
        <v>32.159999999999997</v>
      </c>
      <c r="AQ66" s="3">
        <v>31.63</v>
      </c>
      <c r="AR66" s="3">
        <v>31.72</v>
      </c>
      <c r="AS66" s="3">
        <v>38.04</v>
      </c>
      <c r="AT66" s="3">
        <v>37.369999999999997</v>
      </c>
      <c r="AU66" s="3">
        <v>36.94</v>
      </c>
      <c r="AV66" s="3">
        <v>37.840000000000003</v>
      </c>
      <c r="AW66" s="3">
        <v>36.82</v>
      </c>
      <c r="AX66" s="3">
        <v>34.42</v>
      </c>
      <c r="AY66" s="3">
        <v>34.42</v>
      </c>
      <c r="AZ66" s="3">
        <v>34.42</v>
      </c>
      <c r="BA66" s="3">
        <v>34.42</v>
      </c>
      <c r="BB66" s="3">
        <v>33.9</v>
      </c>
      <c r="BC66" s="3">
        <v>34.32</v>
      </c>
      <c r="BD66" s="3">
        <v>33.78</v>
      </c>
      <c r="BE66" s="3">
        <v>33.78</v>
      </c>
      <c r="BF66" s="3">
        <v>33.78</v>
      </c>
      <c r="BG66" s="3">
        <v>33.78</v>
      </c>
      <c r="BH66" s="3">
        <v>34.1</v>
      </c>
      <c r="BI66" s="3">
        <v>34.1</v>
      </c>
      <c r="BJ66" s="3">
        <v>34.1</v>
      </c>
      <c r="BK66" s="3">
        <v>34.1</v>
      </c>
      <c r="BL66" s="3">
        <v>32.68</v>
      </c>
      <c r="BM66" s="3">
        <v>100</v>
      </c>
      <c r="BN66" s="3">
        <v>100</v>
      </c>
      <c r="BO66" s="3">
        <v>100</v>
      </c>
      <c r="BP66" s="3">
        <v>100</v>
      </c>
      <c r="BQ66" s="3">
        <v>45.35</v>
      </c>
      <c r="BR66" s="3">
        <v>45.35</v>
      </c>
      <c r="BS66" s="3">
        <v>45.35</v>
      </c>
      <c r="BT66" s="3">
        <v>44.2</v>
      </c>
      <c r="BU66" s="3">
        <v>36.36</v>
      </c>
      <c r="BV66" s="3">
        <v>36.36</v>
      </c>
      <c r="BW66" s="3">
        <v>36.36</v>
      </c>
      <c r="BX66" s="3">
        <v>36.36</v>
      </c>
      <c r="BY66" s="3">
        <v>36.36</v>
      </c>
      <c r="BZ66" s="3">
        <v>36.36</v>
      </c>
      <c r="CA66" s="3">
        <v>30.84</v>
      </c>
      <c r="CB66" s="3">
        <v>35.29</v>
      </c>
      <c r="CC66" s="3">
        <v>35.29</v>
      </c>
      <c r="CD66" s="3">
        <v>33.25</v>
      </c>
      <c r="CE66" s="3">
        <v>34.549999999999997</v>
      </c>
      <c r="CF66" s="3">
        <v>34.549999999999997</v>
      </c>
      <c r="CG66" s="3">
        <v>34.549999999999997</v>
      </c>
      <c r="CH66" s="3">
        <v>34.549999999999997</v>
      </c>
      <c r="CI66" s="3">
        <v>32.21</v>
      </c>
      <c r="CJ66" s="3">
        <v>34.03</v>
      </c>
      <c r="CK66" s="3">
        <v>34.03</v>
      </c>
      <c r="CL66" s="3">
        <v>34.01</v>
      </c>
      <c r="CM66" s="3">
        <v>33.520000000000003</v>
      </c>
      <c r="CN66" s="3">
        <v>33.520000000000003</v>
      </c>
      <c r="CO66" s="3">
        <v>34</v>
      </c>
      <c r="CP66" s="3">
        <v>34</v>
      </c>
      <c r="CQ66" s="3">
        <v>32.04</v>
      </c>
      <c r="CR66" s="3">
        <v>32.090000000000003</v>
      </c>
      <c r="CS66" s="3">
        <v>31.37</v>
      </c>
      <c r="CT66" s="3">
        <v>32.130000000000003</v>
      </c>
      <c r="CU66" s="3">
        <v>33.25</v>
      </c>
      <c r="CV66" s="3">
        <v>33.25</v>
      </c>
      <c r="CW66" s="3">
        <v>33.25</v>
      </c>
      <c r="CX66" s="3">
        <v>33.25</v>
      </c>
      <c r="CY66" s="3">
        <v>33.56</v>
      </c>
      <c r="CZ66" s="3">
        <v>33.56</v>
      </c>
      <c r="DA66" s="3">
        <v>32.950000000000003</v>
      </c>
      <c r="DB66" s="3">
        <v>32.950000000000003</v>
      </c>
      <c r="DC66" s="3">
        <v>32.950000000000003</v>
      </c>
      <c r="DD66" s="3">
        <v>32.950000000000003</v>
      </c>
      <c r="DE66" s="3">
        <v>32.950000000000003</v>
      </c>
      <c r="DF66" s="3">
        <v>33.47</v>
      </c>
      <c r="DG66" s="3">
        <v>33.47</v>
      </c>
      <c r="DH66" s="3">
        <v>33.47</v>
      </c>
      <c r="DI66" s="3">
        <v>33.47</v>
      </c>
      <c r="DJ66" s="3">
        <v>31.71</v>
      </c>
      <c r="DK66" s="3">
        <v>33.64</v>
      </c>
      <c r="DL66" s="3">
        <v>33.64</v>
      </c>
      <c r="DM66" s="3">
        <v>33.64</v>
      </c>
      <c r="DN66" s="3">
        <v>33.700000000000003</v>
      </c>
      <c r="DO66" s="3">
        <v>34.130000000000003</v>
      </c>
      <c r="DP66" s="3">
        <v>34.130000000000003</v>
      </c>
      <c r="DQ66" s="3">
        <v>34.130000000000003</v>
      </c>
      <c r="DR66" s="3">
        <v>34.01</v>
      </c>
      <c r="DS66" s="3">
        <v>33.24</v>
      </c>
      <c r="DT66" s="3">
        <v>34.07</v>
      </c>
      <c r="DU66" s="3">
        <v>34.07</v>
      </c>
      <c r="DV66" s="3">
        <v>34.07</v>
      </c>
      <c r="DW66" s="3">
        <v>31.13</v>
      </c>
      <c r="DX66" s="3">
        <v>31.13</v>
      </c>
      <c r="DY66" s="3">
        <v>31.13</v>
      </c>
      <c r="DZ66" s="3">
        <v>31.13</v>
      </c>
      <c r="EA66" s="3">
        <v>34.119999999999997</v>
      </c>
      <c r="EB66" s="3">
        <v>34.119999999999997</v>
      </c>
      <c r="EC66" s="3">
        <v>32.880000000000003</v>
      </c>
      <c r="ED66" s="3">
        <v>32.880000000000003</v>
      </c>
      <c r="EE66" s="3">
        <v>32.880000000000003</v>
      </c>
      <c r="EF66" s="3">
        <v>33.83</v>
      </c>
      <c r="EG66" s="3">
        <v>33.83</v>
      </c>
      <c r="EH66" s="3">
        <v>33.83</v>
      </c>
      <c r="EI66" s="3">
        <v>33.25</v>
      </c>
      <c r="EJ66" s="3">
        <v>33.25</v>
      </c>
      <c r="EK66" s="3">
        <v>33.25</v>
      </c>
      <c r="EL66" s="3">
        <v>33.25</v>
      </c>
      <c r="EM66" s="3">
        <v>33.32</v>
      </c>
      <c r="EN66" s="3">
        <v>33.29</v>
      </c>
      <c r="EO66" s="3">
        <v>33.29</v>
      </c>
      <c r="EP66" s="3">
        <v>33.17</v>
      </c>
      <c r="EQ66" s="3">
        <v>33.17</v>
      </c>
      <c r="ER66" s="3">
        <v>33.17</v>
      </c>
      <c r="ES66" s="3">
        <v>30.82</v>
      </c>
      <c r="ET66" s="3">
        <v>31.7</v>
      </c>
      <c r="EU66" s="3">
        <v>31.7</v>
      </c>
      <c r="EV66" s="3">
        <v>31.68</v>
      </c>
      <c r="EW66" s="3">
        <v>33.29</v>
      </c>
      <c r="EX66" s="3">
        <v>33.29</v>
      </c>
      <c r="EY66" s="3">
        <v>33.29</v>
      </c>
      <c r="EZ66" s="3">
        <v>33.29</v>
      </c>
      <c r="FA66" s="3">
        <v>33.090000000000003</v>
      </c>
      <c r="FB66" s="3">
        <v>33.090000000000003</v>
      </c>
      <c r="FC66" s="3">
        <v>33.090000000000003</v>
      </c>
      <c r="FD66" s="3">
        <v>33.090000000000003</v>
      </c>
      <c r="FE66" s="3">
        <v>33.159999999999997</v>
      </c>
      <c r="FF66" s="3">
        <v>33.159999999999997</v>
      </c>
      <c r="FG66" s="3">
        <v>32.67</v>
      </c>
      <c r="FH66" s="3">
        <v>30.29</v>
      </c>
      <c r="FI66" s="3">
        <v>30.29</v>
      </c>
      <c r="FJ66" s="3">
        <v>30.29</v>
      </c>
      <c r="FK66" s="3">
        <v>30.29</v>
      </c>
      <c r="FL66" s="7">
        <v>32.520000000000003</v>
      </c>
    </row>
    <row r="67" spans="1:168">
      <c r="A67" s="266" t="s">
        <v>132</v>
      </c>
      <c r="B67" s="3">
        <v>33.229999999999997</v>
      </c>
      <c r="C67" s="3">
        <v>33.229999999999997</v>
      </c>
      <c r="D67" s="3">
        <v>33.229999999999997</v>
      </c>
      <c r="E67" s="3">
        <v>33.229999999999997</v>
      </c>
      <c r="F67" s="3">
        <v>32.69</v>
      </c>
      <c r="G67" s="3">
        <v>31.26</v>
      </c>
      <c r="H67" s="3">
        <v>31.87</v>
      </c>
      <c r="I67" s="3">
        <v>32.33</v>
      </c>
      <c r="J67" s="3">
        <v>32.29</v>
      </c>
      <c r="K67" s="3">
        <v>32.29</v>
      </c>
      <c r="L67" s="3">
        <v>32.229999999999997</v>
      </c>
      <c r="M67" s="3">
        <v>32.229999999999997</v>
      </c>
      <c r="N67" s="3">
        <v>32.229999999999997</v>
      </c>
      <c r="O67" s="3">
        <v>32.229999999999997</v>
      </c>
      <c r="P67" s="3">
        <v>32.229999999999997</v>
      </c>
      <c r="Q67" s="3">
        <v>32.229999999999997</v>
      </c>
      <c r="R67" s="3">
        <v>32.049999999999997</v>
      </c>
      <c r="S67" s="3">
        <v>32.049999999999997</v>
      </c>
      <c r="T67" s="3">
        <v>32.049999999999997</v>
      </c>
      <c r="U67" s="3">
        <v>32.049999999999997</v>
      </c>
      <c r="V67" s="3">
        <v>32</v>
      </c>
      <c r="W67" s="3">
        <v>32.78</v>
      </c>
      <c r="X67" s="3">
        <v>34.049999999999997</v>
      </c>
      <c r="Y67" s="3">
        <v>34.049999999999997</v>
      </c>
      <c r="Z67" s="3">
        <v>34.049999999999997</v>
      </c>
      <c r="AA67" s="3">
        <v>34.049999999999997</v>
      </c>
      <c r="AB67" s="3">
        <v>33.83</v>
      </c>
      <c r="AC67" s="3">
        <v>33.83</v>
      </c>
      <c r="AD67" s="3">
        <v>32.11</v>
      </c>
      <c r="AE67" s="3">
        <v>32.11</v>
      </c>
      <c r="AF67" s="3">
        <v>32.11</v>
      </c>
      <c r="AG67" s="3">
        <v>32.11</v>
      </c>
      <c r="AH67" s="3">
        <v>32.11</v>
      </c>
      <c r="AI67" s="3">
        <v>32.11</v>
      </c>
      <c r="AJ67" s="3">
        <v>32.11</v>
      </c>
      <c r="AK67" s="3">
        <v>32.11</v>
      </c>
      <c r="AL67" s="3">
        <v>32.18</v>
      </c>
      <c r="AM67" s="3">
        <v>32.159999999999997</v>
      </c>
      <c r="AN67" s="3">
        <v>32.159999999999997</v>
      </c>
      <c r="AO67" s="3">
        <v>32.159999999999997</v>
      </c>
      <c r="AP67" s="3">
        <v>32.159999999999997</v>
      </c>
      <c r="AQ67" s="3">
        <v>31.63</v>
      </c>
      <c r="AR67" s="3">
        <v>31.72</v>
      </c>
      <c r="AS67" s="3">
        <v>38.04</v>
      </c>
      <c r="AT67" s="3">
        <v>37.369999999999997</v>
      </c>
      <c r="AU67" s="3">
        <v>36.94</v>
      </c>
      <c r="AV67" s="3">
        <v>37.840000000000003</v>
      </c>
      <c r="AW67" s="3">
        <v>36.82</v>
      </c>
      <c r="AX67" s="3">
        <v>34.42</v>
      </c>
      <c r="AY67" s="3">
        <v>34.42</v>
      </c>
      <c r="AZ67" s="3">
        <v>34.42</v>
      </c>
      <c r="BA67" s="3">
        <v>34.42</v>
      </c>
      <c r="BB67" s="3">
        <v>33.9</v>
      </c>
      <c r="BC67" s="3">
        <v>34.32</v>
      </c>
      <c r="BD67" s="3">
        <v>33.78</v>
      </c>
      <c r="BE67" s="3">
        <v>33.78</v>
      </c>
      <c r="BF67" s="3">
        <v>33.78</v>
      </c>
      <c r="BG67" s="3">
        <v>33.78</v>
      </c>
      <c r="BH67" s="3">
        <v>34.1</v>
      </c>
      <c r="BI67" s="3">
        <v>34.1</v>
      </c>
      <c r="BJ67" s="3">
        <v>34.1</v>
      </c>
      <c r="BK67" s="3">
        <v>34.1</v>
      </c>
      <c r="BL67" s="3">
        <v>32.68</v>
      </c>
      <c r="BM67" s="3">
        <v>100</v>
      </c>
      <c r="BN67" s="3">
        <v>100</v>
      </c>
      <c r="BO67" s="3">
        <v>100</v>
      </c>
      <c r="BP67" s="3">
        <v>100</v>
      </c>
      <c r="BQ67" s="3">
        <v>45.35</v>
      </c>
      <c r="BR67" s="3">
        <v>45.35</v>
      </c>
      <c r="BS67" s="3">
        <v>45.35</v>
      </c>
      <c r="BT67" s="3">
        <v>44.2</v>
      </c>
      <c r="BU67" s="3">
        <v>36.36</v>
      </c>
      <c r="BV67" s="3">
        <v>36.36</v>
      </c>
      <c r="BW67" s="3">
        <v>36.36</v>
      </c>
      <c r="BX67" s="3">
        <v>36.36</v>
      </c>
      <c r="BY67" s="3">
        <v>36.36</v>
      </c>
      <c r="BZ67" s="3">
        <v>36.36</v>
      </c>
      <c r="CA67" s="3">
        <v>30.84</v>
      </c>
      <c r="CB67" s="3">
        <v>35.29</v>
      </c>
      <c r="CC67" s="3">
        <v>35.29</v>
      </c>
      <c r="CD67" s="3">
        <v>33.25</v>
      </c>
      <c r="CE67" s="3">
        <v>34.549999999999997</v>
      </c>
      <c r="CF67" s="3">
        <v>34.549999999999997</v>
      </c>
      <c r="CG67" s="3">
        <v>34.549999999999997</v>
      </c>
      <c r="CH67" s="3">
        <v>34.549999999999997</v>
      </c>
      <c r="CI67" s="3">
        <v>32.21</v>
      </c>
      <c r="CJ67" s="3">
        <v>34.03</v>
      </c>
      <c r="CK67" s="3">
        <v>34.03</v>
      </c>
      <c r="CL67" s="3">
        <v>34.01</v>
      </c>
      <c r="CM67" s="3">
        <v>33.520000000000003</v>
      </c>
      <c r="CN67" s="3">
        <v>33.520000000000003</v>
      </c>
      <c r="CO67" s="3">
        <v>34</v>
      </c>
      <c r="CP67" s="3">
        <v>34</v>
      </c>
      <c r="CQ67" s="3">
        <v>32.04</v>
      </c>
      <c r="CR67" s="3">
        <v>32.090000000000003</v>
      </c>
      <c r="CS67" s="3">
        <v>31.37</v>
      </c>
      <c r="CT67" s="3">
        <v>32.130000000000003</v>
      </c>
      <c r="CU67" s="3">
        <v>33.25</v>
      </c>
      <c r="CV67" s="3">
        <v>33.25</v>
      </c>
      <c r="CW67" s="3">
        <v>33.25</v>
      </c>
      <c r="CX67" s="3">
        <v>33.25</v>
      </c>
      <c r="CY67" s="3">
        <v>33.56</v>
      </c>
      <c r="CZ67" s="3">
        <v>33.56</v>
      </c>
      <c r="DA67" s="3">
        <v>32.950000000000003</v>
      </c>
      <c r="DB67" s="3">
        <v>32.950000000000003</v>
      </c>
      <c r="DC67" s="3">
        <v>32.950000000000003</v>
      </c>
      <c r="DD67" s="3">
        <v>32.950000000000003</v>
      </c>
      <c r="DE67" s="3">
        <v>32.950000000000003</v>
      </c>
      <c r="DF67" s="3">
        <v>33.47</v>
      </c>
      <c r="DG67" s="3">
        <v>33.47</v>
      </c>
      <c r="DH67" s="3">
        <v>33.47</v>
      </c>
      <c r="DI67" s="3">
        <v>33.47</v>
      </c>
      <c r="DJ67" s="3">
        <v>31.71</v>
      </c>
      <c r="DK67" s="3">
        <v>33.64</v>
      </c>
      <c r="DL67" s="3">
        <v>33.64</v>
      </c>
      <c r="DM67" s="3">
        <v>33.64</v>
      </c>
      <c r="DN67" s="3">
        <v>33.700000000000003</v>
      </c>
      <c r="DO67" s="3">
        <v>34.130000000000003</v>
      </c>
      <c r="DP67" s="3">
        <v>34.130000000000003</v>
      </c>
      <c r="DQ67" s="3">
        <v>34.130000000000003</v>
      </c>
      <c r="DR67" s="3">
        <v>34.01</v>
      </c>
      <c r="DS67" s="3">
        <v>33.24</v>
      </c>
      <c r="DT67" s="3">
        <v>34.07</v>
      </c>
      <c r="DU67" s="3">
        <v>34.07</v>
      </c>
      <c r="DV67" s="3">
        <v>34.07</v>
      </c>
      <c r="DW67" s="3">
        <v>31.13</v>
      </c>
      <c r="DX67" s="3">
        <v>31.13</v>
      </c>
      <c r="DY67" s="3">
        <v>31.13</v>
      </c>
      <c r="DZ67" s="3">
        <v>31.13</v>
      </c>
      <c r="EA67" s="3">
        <v>34.119999999999997</v>
      </c>
      <c r="EB67" s="3">
        <v>34.119999999999997</v>
      </c>
      <c r="EC67" s="3">
        <v>32.880000000000003</v>
      </c>
      <c r="ED67" s="3">
        <v>32.880000000000003</v>
      </c>
      <c r="EE67" s="3">
        <v>32.880000000000003</v>
      </c>
      <c r="EF67" s="3">
        <v>33.83</v>
      </c>
      <c r="EG67" s="3">
        <v>33.83</v>
      </c>
      <c r="EH67" s="3">
        <v>33.83</v>
      </c>
      <c r="EI67" s="3">
        <v>33.25</v>
      </c>
      <c r="EJ67" s="3">
        <v>33.25</v>
      </c>
      <c r="EK67" s="3">
        <v>33.25</v>
      </c>
      <c r="EL67" s="3">
        <v>33.25</v>
      </c>
      <c r="EM67" s="3">
        <v>33.32</v>
      </c>
      <c r="EN67" s="3">
        <v>33.29</v>
      </c>
      <c r="EO67" s="3">
        <v>33.29</v>
      </c>
      <c r="EP67" s="3">
        <v>33.17</v>
      </c>
      <c r="EQ67" s="3">
        <v>33.17</v>
      </c>
      <c r="ER67" s="3">
        <v>33.17</v>
      </c>
      <c r="ES67" s="3">
        <v>30.82</v>
      </c>
      <c r="ET67" s="3">
        <v>31.7</v>
      </c>
      <c r="EU67" s="3">
        <v>31.7</v>
      </c>
      <c r="EV67" s="3">
        <v>31.68</v>
      </c>
      <c r="EW67" s="3">
        <v>33.29</v>
      </c>
      <c r="EX67" s="3">
        <v>33.29</v>
      </c>
      <c r="EY67" s="3">
        <v>33.29</v>
      </c>
      <c r="EZ67" s="3">
        <v>33.29</v>
      </c>
      <c r="FA67" s="3">
        <v>33.090000000000003</v>
      </c>
      <c r="FB67" s="3">
        <v>33.090000000000003</v>
      </c>
      <c r="FC67" s="3">
        <v>33.090000000000003</v>
      </c>
      <c r="FD67" s="3">
        <v>33.090000000000003</v>
      </c>
      <c r="FE67" s="3">
        <v>33.159999999999997</v>
      </c>
      <c r="FF67" s="3">
        <v>33.159999999999997</v>
      </c>
      <c r="FG67" s="3">
        <v>32.67</v>
      </c>
      <c r="FH67" s="3">
        <v>30.29</v>
      </c>
      <c r="FI67" s="3">
        <v>30.29</v>
      </c>
      <c r="FJ67" s="3">
        <v>30.29</v>
      </c>
      <c r="FK67" s="3">
        <v>30.29</v>
      </c>
      <c r="FL67" s="7">
        <v>32.520000000000003</v>
      </c>
    </row>
    <row r="68" spans="1:168">
      <c r="A68" s="266" t="s">
        <v>133</v>
      </c>
      <c r="B68" s="3">
        <v>33.229999999999997</v>
      </c>
      <c r="C68" s="3">
        <v>33.229999999999997</v>
      </c>
      <c r="D68" s="3">
        <v>33.229999999999997</v>
      </c>
      <c r="E68" s="3">
        <v>33.229999999999997</v>
      </c>
      <c r="F68" s="3">
        <v>32.69</v>
      </c>
      <c r="G68" s="3">
        <v>31.26</v>
      </c>
      <c r="H68" s="3">
        <v>31.87</v>
      </c>
      <c r="I68" s="3">
        <v>32.33</v>
      </c>
      <c r="J68" s="3">
        <v>32.29</v>
      </c>
      <c r="K68" s="3">
        <v>32.29</v>
      </c>
      <c r="L68" s="3">
        <v>32.229999999999997</v>
      </c>
      <c r="M68" s="3">
        <v>32.229999999999997</v>
      </c>
      <c r="N68" s="3">
        <v>32.229999999999997</v>
      </c>
      <c r="O68" s="3">
        <v>32.229999999999997</v>
      </c>
      <c r="P68" s="3">
        <v>32.229999999999997</v>
      </c>
      <c r="Q68" s="3">
        <v>32.229999999999997</v>
      </c>
      <c r="R68" s="3">
        <v>32.049999999999997</v>
      </c>
      <c r="S68" s="3">
        <v>32.049999999999997</v>
      </c>
      <c r="T68" s="3">
        <v>32.049999999999997</v>
      </c>
      <c r="U68" s="3">
        <v>32.049999999999997</v>
      </c>
      <c r="V68" s="3">
        <v>32</v>
      </c>
      <c r="W68" s="3">
        <v>32.78</v>
      </c>
      <c r="X68" s="3">
        <v>34.049999999999997</v>
      </c>
      <c r="Y68" s="3">
        <v>34.049999999999997</v>
      </c>
      <c r="Z68" s="3">
        <v>34.049999999999997</v>
      </c>
      <c r="AA68" s="3">
        <v>34.049999999999997</v>
      </c>
      <c r="AB68" s="3">
        <v>33.83</v>
      </c>
      <c r="AC68" s="3">
        <v>33.83</v>
      </c>
      <c r="AD68" s="3">
        <v>32.11</v>
      </c>
      <c r="AE68" s="3">
        <v>32.11</v>
      </c>
      <c r="AF68" s="3">
        <v>32.11</v>
      </c>
      <c r="AG68" s="3">
        <v>32.11</v>
      </c>
      <c r="AH68" s="3">
        <v>32.11</v>
      </c>
      <c r="AI68" s="3">
        <v>32.11</v>
      </c>
      <c r="AJ68" s="3">
        <v>32.11</v>
      </c>
      <c r="AK68" s="3">
        <v>32.11</v>
      </c>
      <c r="AL68" s="3">
        <v>32.18</v>
      </c>
      <c r="AM68" s="3">
        <v>32.159999999999997</v>
      </c>
      <c r="AN68" s="3">
        <v>32.159999999999997</v>
      </c>
      <c r="AO68" s="3">
        <v>32.159999999999997</v>
      </c>
      <c r="AP68" s="3">
        <v>32.159999999999997</v>
      </c>
      <c r="AQ68" s="3">
        <v>31.63</v>
      </c>
      <c r="AR68" s="3">
        <v>31.72</v>
      </c>
      <c r="AS68" s="3">
        <v>38.04</v>
      </c>
      <c r="AT68" s="3">
        <v>37.369999999999997</v>
      </c>
      <c r="AU68" s="3">
        <v>36.94</v>
      </c>
      <c r="AV68" s="3">
        <v>37.840000000000003</v>
      </c>
      <c r="AW68" s="3">
        <v>36.82</v>
      </c>
      <c r="AX68" s="3">
        <v>34.42</v>
      </c>
      <c r="AY68" s="3">
        <v>34.42</v>
      </c>
      <c r="AZ68" s="3">
        <v>34.42</v>
      </c>
      <c r="BA68" s="3">
        <v>34.42</v>
      </c>
      <c r="BB68" s="3">
        <v>33.9</v>
      </c>
      <c r="BC68" s="3">
        <v>34.32</v>
      </c>
      <c r="BD68" s="3">
        <v>33.78</v>
      </c>
      <c r="BE68" s="3">
        <v>33.78</v>
      </c>
      <c r="BF68" s="3">
        <v>33.78</v>
      </c>
      <c r="BG68" s="3">
        <v>33.78</v>
      </c>
      <c r="BH68" s="3">
        <v>34.1</v>
      </c>
      <c r="BI68" s="3">
        <v>34.1</v>
      </c>
      <c r="BJ68" s="3">
        <v>34.1</v>
      </c>
      <c r="BK68" s="3">
        <v>34.1</v>
      </c>
      <c r="BL68" s="3">
        <v>32.68</v>
      </c>
      <c r="BM68" s="3">
        <v>100</v>
      </c>
      <c r="BN68" s="3">
        <v>100</v>
      </c>
      <c r="BO68" s="3">
        <v>100</v>
      </c>
      <c r="BP68" s="3">
        <v>100</v>
      </c>
      <c r="BQ68" s="3">
        <v>45.35</v>
      </c>
      <c r="BR68" s="3">
        <v>45.35</v>
      </c>
      <c r="BS68" s="3">
        <v>45.35</v>
      </c>
      <c r="BT68" s="3">
        <v>44.2</v>
      </c>
      <c r="BU68" s="3">
        <v>36.36</v>
      </c>
      <c r="BV68" s="3">
        <v>36.36</v>
      </c>
      <c r="BW68" s="3">
        <v>36.36</v>
      </c>
      <c r="BX68" s="3">
        <v>36.36</v>
      </c>
      <c r="BY68" s="3">
        <v>36.36</v>
      </c>
      <c r="BZ68" s="3">
        <v>36.36</v>
      </c>
      <c r="CA68" s="3">
        <v>30.84</v>
      </c>
      <c r="CB68" s="3">
        <v>35.29</v>
      </c>
      <c r="CC68" s="3">
        <v>35.29</v>
      </c>
      <c r="CD68" s="3">
        <v>33.25</v>
      </c>
      <c r="CE68" s="3">
        <v>34.549999999999997</v>
      </c>
      <c r="CF68" s="3">
        <v>34.549999999999997</v>
      </c>
      <c r="CG68" s="3">
        <v>34.549999999999997</v>
      </c>
      <c r="CH68" s="3">
        <v>34.549999999999997</v>
      </c>
      <c r="CI68" s="3">
        <v>32.21</v>
      </c>
      <c r="CJ68" s="3">
        <v>34.03</v>
      </c>
      <c r="CK68" s="3">
        <v>34.03</v>
      </c>
      <c r="CL68" s="3">
        <v>34.01</v>
      </c>
      <c r="CM68" s="3">
        <v>33.520000000000003</v>
      </c>
      <c r="CN68" s="3">
        <v>33.520000000000003</v>
      </c>
      <c r="CO68" s="3">
        <v>34</v>
      </c>
      <c r="CP68" s="3">
        <v>34</v>
      </c>
      <c r="CQ68" s="3">
        <v>32.04</v>
      </c>
      <c r="CR68" s="3">
        <v>32.090000000000003</v>
      </c>
      <c r="CS68" s="3">
        <v>31.37</v>
      </c>
      <c r="CT68" s="3">
        <v>32.130000000000003</v>
      </c>
      <c r="CU68" s="3">
        <v>33.25</v>
      </c>
      <c r="CV68" s="3">
        <v>33.25</v>
      </c>
      <c r="CW68" s="3">
        <v>33.25</v>
      </c>
      <c r="CX68" s="3">
        <v>33.25</v>
      </c>
      <c r="CY68" s="3">
        <v>33.56</v>
      </c>
      <c r="CZ68" s="3">
        <v>33.56</v>
      </c>
      <c r="DA68" s="3">
        <v>32.950000000000003</v>
      </c>
      <c r="DB68" s="3">
        <v>32.950000000000003</v>
      </c>
      <c r="DC68" s="3">
        <v>32.950000000000003</v>
      </c>
      <c r="DD68" s="3">
        <v>32.950000000000003</v>
      </c>
      <c r="DE68" s="3">
        <v>32.950000000000003</v>
      </c>
      <c r="DF68" s="3">
        <v>33.47</v>
      </c>
      <c r="DG68" s="3">
        <v>33.47</v>
      </c>
      <c r="DH68" s="3">
        <v>33.47</v>
      </c>
      <c r="DI68" s="3">
        <v>33.47</v>
      </c>
      <c r="DJ68" s="3">
        <v>31.71</v>
      </c>
      <c r="DK68" s="3">
        <v>33.64</v>
      </c>
      <c r="DL68" s="3">
        <v>33.64</v>
      </c>
      <c r="DM68" s="3">
        <v>33.64</v>
      </c>
      <c r="DN68" s="3">
        <v>33.700000000000003</v>
      </c>
      <c r="DO68" s="3">
        <v>34.130000000000003</v>
      </c>
      <c r="DP68" s="3">
        <v>34.130000000000003</v>
      </c>
      <c r="DQ68" s="3">
        <v>34.130000000000003</v>
      </c>
      <c r="DR68" s="3">
        <v>34.01</v>
      </c>
      <c r="DS68" s="3">
        <v>33.24</v>
      </c>
      <c r="DT68" s="3">
        <v>34.07</v>
      </c>
      <c r="DU68" s="3">
        <v>34.07</v>
      </c>
      <c r="DV68" s="3">
        <v>34.07</v>
      </c>
      <c r="DW68" s="3">
        <v>31.13</v>
      </c>
      <c r="DX68" s="3">
        <v>31.13</v>
      </c>
      <c r="DY68" s="3">
        <v>31.13</v>
      </c>
      <c r="DZ68" s="3">
        <v>31.13</v>
      </c>
      <c r="EA68" s="3">
        <v>34.119999999999997</v>
      </c>
      <c r="EB68" s="3">
        <v>34.119999999999997</v>
      </c>
      <c r="EC68" s="3">
        <v>32.880000000000003</v>
      </c>
      <c r="ED68" s="3">
        <v>32.880000000000003</v>
      </c>
      <c r="EE68" s="3">
        <v>32.880000000000003</v>
      </c>
      <c r="EF68" s="3">
        <v>33.83</v>
      </c>
      <c r="EG68" s="3">
        <v>33.83</v>
      </c>
      <c r="EH68" s="3">
        <v>33.83</v>
      </c>
      <c r="EI68" s="3">
        <v>33.25</v>
      </c>
      <c r="EJ68" s="3">
        <v>33.25</v>
      </c>
      <c r="EK68" s="3">
        <v>33.25</v>
      </c>
      <c r="EL68" s="3">
        <v>33.25</v>
      </c>
      <c r="EM68" s="3">
        <v>33.32</v>
      </c>
      <c r="EN68" s="3">
        <v>33.29</v>
      </c>
      <c r="EO68" s="3">
        <v>33.29</v>
      </c>
      <c r="EP68" s="3">
        <v>33.17</v>
      </c>
      <c r="EQ68" s="3">
        <v>33.17</v>
      </c>
      <c r="ER68" s="3">
        <v>33.17</v>
      </c>
      <c r="ES68" s="3">
        <v>30.82</v>
      </c>
      <c r="ET68" s="3">
        <v>31.7</v>
      </c>
      <c r="EU68" s="3">
        <v>31.7</v>
      </c>
      <c r="EV68" s="3">
        <v>31.68</v>
      </c>
      <c r="EW68" s="3">
        <v>33.29</v>
      </c>
      <c r="EX68" s="3">
        <v>33.29</v>
      </c>
      <c r="EY68" s="3">
        <v>33.29</v>
      </c>
      <c r="EZ68" s="3">
        <v>33.29</v>
      </c>
      <c r="FA68" s="3">
        <v>33.090000000000003</v>
      </c>
      <c r="FB68" s="3">
        <v>33.090000000000003</v>
      </c>
      <c r="FC68" s="3">
        <v>33.090000000000003</v>
      </c>
      <c r="FD68" s="3">
        <v>33.090000000000003</v>
      </c>
      <c r="FE68" s="3">
        <v>33.159999999999997</v>
      </c>
      <c r="FF68" s="3">
        <v>33.159999999999997</v>
      </c>
      <c r="FG68" s="3">
        <v>32.67</v>
      </c>
      <c r="FH68" s="3">
        <v>30.29</v>
      </c>
      <c r="FI68" s="3">
        <v>30.29</v>
      </c>
      <c r="FJ68" s="3">
        <v>30.29</v>
      </c>
      <c r="FK68" s="3">
        <v>30.29</v>
      </c>
      <c r="FL68" s="7">
        <v>32.520000000000003</v>
      </c>
    </row>
    <row r="69" spans="1:168">
      <c r="A69" s="266" t="s">
        <v>134</v>
      </c>
      <c r="B69" s="3">
        <v>33.229999999999997</v>
      </c>
      <c r="C69" s="3">
        <v>33.229999999999997</v>
      </c>
      <c r="D69" s="3">
        <v>33.229999999999997</v>
      </c>
      <c r="E69" s="3">
        <v>33.229999999999997</v>
      </c>
      <c r="F69" s="3">
        <v>32.69</v>
      </c>
      <c r="G69" s="3">
        <v>31.26</v>
      </c>
      <c r="H69" s="3">
        <v>31.87</v>
      </c>
      <c r="I69" s="3">
        <v>32.33</v>
      </c>
      <c r="J69" s="3">
        <v>32.29</v>
      </c>
      <c r="K69" s="3">
        <v>32.29</v>
      </c>
      <c r="L69" s="3">
        <v>32.229999999999997</v>
      </c>
      <c r="M69" s="3">
        <v>32.229999999999997</v>
      </c>
      <c r="N69" s="3">
        <v>32.229999999999997</v>
      </c>
      <c r="O69" s="3">
        <v>32.229999999999997</v>
      </c>
      <c r="P69" s="3">
        <v>32.229999999999997</v>
      </c>
      <c r="Q69" s="3">
        <v>32.229999999999997</v>
      </c>
      <c r="R69" s="3">
        <v>32.049999999999997</v>
      </c>
      <c r="S69" s="3">
        <v>32.049999999999997</v>
      </c>
      <c r="T69" s="3">
        <v>32.049999999999997</v>
      </c>
      <c r="U69" s="3">
        <v>32.049999999999997</v>
      </c>
      <c r="V69" s="3">
        <v>32</v>
      </c>
      <c r="W69" s="3">
        <v>32.78</v>
      </c>
      <c r="X69" s="3">
        <v>34.049999999999997</v>
      </c>
      <c r="Y69" s="3">
        <v>34.049999999999997</v>
      </c>
      <c r="Z69" s="3">
        <v>34.049999999999997</v>
      </c>
      <c r="AA69" s="3">
        <v>34.049999999999997</v>
      </c>
      <c r="AB69" s="3">
        <v>33.83</v>
      </c>
      <c r="AC69" s="3">
        <v>33.83</v>
      </c>
      <c r="AD69" s="3">
        <v>32.11</v>
      </c>
      <c r="AE69" s="3">
        <v>32.11</v>
      </c>
      <c r="AF69" s="3">
        <v>32.11</v>
      </c>
      <c r="AG69" s="3">
        <v>32.11</v>
      </c>
      <c r="AH69" s="3">
        <v>32.11</v>
      </c>
      <c r="AI69" s="3">
        <v>32.11</v>
      </c>
      <c r="AJ69" s="3">
        <v>32.11</v>
      </c>
      <c r="AK69" s="3">
        <v>32.11</v>
      </c>
      <c r="AL69" s="3">
        <v>32.18</v>
      </c>
      <c r="AM69" s="3">
        <v>32.159999999999997</v>
      </c>
      <c r="AN69" s="3">
        <v>32.159999999999997</v>
      </c>
      <c r="AO69" s="3">
        <v>32.159999999999997</v>
      </c>
      <c r="AP69" s="3">
        <v>32.159999999999997</v>
      </c>
      <c r="AQ69" s="3">
        <v>31.63</v>
      </c>
      <c r="AR69" s="3">
        <v>31.72</v>
      </c>
      <c r="AS69" s="3">
        <v>38.04</v>
      </c>
      <c r="AT69" s="3">
        <v>37.369999999999997</v>
      </c>
      <c r="AU69" s="3">
        <v>36.94</v>
      </c>
      <c r="AV69" s="3">
        <v>37.840000000000003</v>
      </c>
      <c r="AW69" s="3">
        <v>36.82</v>
      </c>
      <c r="AX69" s="3">
        <v>34.42</v>
      </c>
      <c r="AY69" s="3">
        <v>34.42</v>
      </c>
      <c r="AZ69" s="3">
        <v>34.42</v>
      </c>
      <c r="BA69" s="3">
        <v>34.42</v>
      </c>
      <c r="BB69" s="3">
        <v>33.9</v>
      </c>
      <c r="BC69" s="3">
        <v>34.32</v>
      </c>
      <c r="BD69" s="3">
        <v>33.78</v>
      </c>
      <c r="BE69" s="3">
        <v>33.78</v>
      </c>
      <c r="BF69" s="3">
        <v>33.78</v>
      </c>
      <c r="BG69" s="3">
        <v>33.78</v>
      </c>
      <c r="BH69" s="3">
        <v>34.1</v>
      </c>
      <c r="BI69" s="3">
        <v>34.1</v>
      </c>
      <c r="BJ69" s="3">
        <v>34.1</v>
      </c>
      <c r="BK69" s="3">
        <v>34.1</v>
      </c>
      <c r="BL69" s="3">
        <v>32.68</v>
      </c>
      <c r="BM69" s="3">
        <v>100</v>
      </c>
      <c r="BN69" s="3">
        <v>100</v>
      </c>
      <c r="BO69" s="3">
        <v>100</v>
      </c>
      <c r="BP69" s="3">
        <v>100</v>
      </c>
      <c r="BQ69" s="3">
        <v>45.35</v>
      </c>
      <c r="BR69" s="3">
        <v>45.35</v>
      </c>
      <c r="BS69" s="3">
        <v>45.35</v>
      </c>
      <c r="BT69" s="3">
        <v>44.2</v>
      </c>
      <c r="BU69" s="3">
        <v>36.36</v>
      </c>
      <c r="BV69" s="3">
        <v>36.36</v>
      </c>
      <c r="BW69" s="3">
        <v>36.36</v>
      </c>
      <c r="BX69" s="3">
        <v>36.36</v>
      </c>
      <c r="BY69" s="3">
        <v>36.36</v>
      </c>
      <c r="BZ69" s="3">
        <v>36.36</v>
      </c>
      <c r="CA69" s="3">
        <v>30.84</v>
      </c>
      <c r="CB69" s="3">
        <v>35.29</v>
      </c>
      <c r="CC69" s="3">
        <v>35.29</v>
      </c>
      <c r="CD69" s="3">
        <v>33.25</v>
      </c>
      <c r="CE69" s="3">
        <v>34.549999999999997</v>
      </c>
      <c r="CF69" s="3">
        <v>34.549999999999997</v>
      </c>
      <c r="CG69" s="3">
        <v>34.549999999999997</v>
      </c>
      <c r="CH69" s="3">
        <v>34.549999999999997</v>
      </c>
      <c r="CI69" s="3">
        <v>32.21</v>
      </c>
      <c r="CJ69" s="3">
        <v>34.03</v>
      </c>
      <c r="CK69" s="3">
        <v>34.03</v>
      </c>
      <c r="CL69" s="3">
        <v>34.01</v>
      </c>
      <c r="CM69" s="3">
        <v>33.520000000000003</v>
      </c>
      <c r="CN69" s="3">
        <v>33.520000000000003</v>
      </c>
      <c r="CO69" s="3">
        <v>34</v>
      </c>
      <c r="CP69" s="3">
        <v>34</v>
      </c>
      <c r="CQ69" s="3">
        <v>32.04</v>
      </c>
      <c r="CR69" s="3">
        <v>32.090000000000003</v>
      </c>
      <c r="CS69" s="3">
        <v>31.37</v>
      </c>
      <c r="CT69" s="3">
        <v>32.130000000000003</v>
      </c>
      <c r="CU69" s="3">
        <v>33.25</v>
      </c>
      <c r="CV69" s="3">
        <v>33.25</v>
      </c>
      <c r="CW69" s="3">
        <v>33.25</v>
      </c>
      <c r="CX69" s="3">
        <v>33.25</v>
      </c>
      <c r="CY69" s="3">
        <v>33.56</v>
      </c>
      <c r="CZ69" s="3">
        <v>33.56</v>
      </c>
      <c r="DA69" s="3">
        <v>32.950000000000003</v>
      </c>
      <c r="DB69" s="3">
        <v>32.950000000000003</v>
      </c>
      <c r="DC69" s="3">
        <v>32.950000000000003</v>
      </c>
      <c r="DD69" s="3">
        <v>32.950000000000003</v>
      </c>
      <c r="DE69" s="3">
        <v>32.950000000000003</v>
      </c>
      <c r="DF69" s="3">
        <v>33.47</v>
      </c>
      <c r="DG69" s="3">
        <v>33.47</v>
      </c>
      <c r="DH69" s="3">
        <v>33.47</v>
      </c>
      <c r="DI69" s="3">
        <v>33.47</v>
      </c>
      <c r="DJ69" s="3">
        <v>31.71</v>
      </c>
      <c r="DK69" s="3">
        <v>33.64</v>
      </c>
      <c r="DL69" s="3">
        <v>33.64</v>
      </c>
      <c r="DM69" s="3">
        <v>33.64</v>
      </c>
      <c r="DN69" s="3">
        <v>33.700000000000003</v>
      </c>
      <c r="DO69" s="3">
        <v>34.130000000000003</v>
      </c>
      <c r="DP69" s="3">
        <v>34.130000000000003</v>
      </c>
      <c r="DQ69" s="3">
        <v>34.130000000000003</v>
      </c>
      <c r="DR69" s="3">
        <v>34.01</v>
      </c>
      <c r="DS69" s="3">
        <v>33.24</v>
      </c>
      <c r="DT69" s="3">
        <v>34.07</v>
      </c>
      <c r="DU69" s="3">
        <v>34.07</v>
      </c>
      <c r="DV69" s="3">
        <v>34.07</v>
      </c>
      <c r="DW69" s="3">
        <v>31.13</v>
      </c>
      <c r="DX69" s="3">
        <v>31.13</v>
      </c>
      <c r="DY69" s="3">
        <v>31.13</v>
      </c>
      <c r="DZ69" s="3">
        <v>31.13</v>
      </c>
      <c r="EA69" s="3">
        <v>34.119999999999997</v>
      </c>
      <c r="EB69" s="3">
        <v>34.119999999999997</v>
      </c>
      <c r="EC69" s="3">
        <v>32.880000000000003</v>
      </c>
      <c r="ED69" s="3">
        <v>32.880000000000003</v>
      </c>
      <c r="EE69" s="3">
        <v>32.880000000000003</v>
      </c>
      <c r="EF69" s="3">
        <v>33.83</v>
      </c>
      <c r="EG69" s="3">
        <v>33.83</v>
      </c>
      <c r="EH69" s="3">
        <v>33.83</v>
      </c>
      <c r="EI69" s="3">
        <v>33.25</v>
      </c>
      <c r="EJ69" s="3">
        <v>33.25</v>
      </c>
      <c r="EK69" s="3">
        <v>33.25</v>
      </c>
      <c r="EL69" s="3">
        <v>33.25</v>
      </c>
      <c r="EM69" s="3">
        <v>33.32</v>
      </c>
      <c r="EN69" s="3">
        <v>33.29</v>
      </c>
      <c r="EO69" s="3">
        <v>33.29</v>
      </c>
      <c r="EP69" s="3">
        <v>33.17</v>
      </c>
      <c r="EQ69" s="3">
        <v>33.17</v>
      </c>
      <c r="ER69" s="3">
        <v>33.17</v>
      </c>
      <c r="ES69" s="3">
        <v>30.82</v>
      </c>
      <c r="ET69" s="3">
        <v>31.7</v>
      </c>
      <c r="EU69" s="3">
        <v>31.7</v>
      </c>
      <c r="EV69" s="3">
        <v>31.68</v>
      </c>
      <c r="EW69" s="3">
        <v>33.29</v>
      </c>
      <c r="EX69" s="3">
        <v>33.29</v>
      </c>
      <c r="EY69" s="3">
        <v>33.29</v>
      </c>
      <c r="EZ69" s="3">
        <v>33.29</v>
      </c>
      <c r="FA69" s="3">
        <v>33.090000000000003</v>
      </c>
      <c r="FB69" s="3">
        <v>33.090000000000003</v>
      </c>
      <c r="FC69" s="3">
        <v>33.090000000000003</v>
      </c>
      <c r="FD69" s="3">
        <v>33.090000000000003</v>
      </c>
      <c r="FE69" s="3">
        <v>33.159999999999997</v>
      </c>
      <c r="FF69" s="3">
        <v>33.159999999999997</v>
      </c>
      <c r="FG69" s="3">
        <v>32.67</v>
      </c>
      <c r="FH69" s="3">
        <v>30.29</v>
      </c>
      <c r="FI69" s="3">
        <v>30.29</v>
      </c>
      <c r="FJ69" s="3">
        <v>30.29</v>
      </c>
      <c r="FK69" s="3">
        <v>30.29</v>
      </c>
      <c r="FL69" s="7">
        <v>32.520000000000003</v>
      </c>
    </row>
    <row r="70" spans="1:168">
      <c r="A70" s="266" t="s">
        <v>135</v>
      </c>
      <c r="B70" s="3">
        <v>35.119999999999997</v>
      </c>
      <c r="C70" s="3">
        <v>35.119999999999997</v>
      </c>
      <c r="D70" s="3">
        <v>35.119999999999997</v>
      </c>
      <c r="E70" s="3">
        <v>35.119999999999997</v>
      </c>
      <c r="F70" s="3">
        <v>35.93</v>
      </c>
      <c r="G70" s="3">
        <v>33.65</v>
      </c>
      <c r="H70" s="3">
        <v>34.299999999999997</v>
      </c>
      <c r="I70" s="3">
        <v>34.69</v>
      </c>
      <c r="J70" s="3">
        <v>34.69</v>
      </c>
      <c r="K70" s="3">
        <v>34.69</v>
      </c>
      <c r="L70" s="3">
        <v>34.42</v>
      </c>
      <c r="M70" s="3">
        <v>34.42</v>
      </c>
      <c r="N70" s="3">
        <v>34.65</v>
      </c>
      <c r="O70" s="3">
        <v>34.65</v>
      </c>
      <c r="P70" s="3">
        <v>34.65</v>
      </c>
      <c r="Q70" s="3">
        <v>34.65</v>
      </c>
      <c r="R70" s="3">
        <v>34.54</v>
      </c>
      <c r="S70" s="3">
        <v>34.54</v>
      </c>
      <c r="T70" s="3">
        <v>34.54</v>
      </c>
      <c r="U70" s="3">
        <v>34.54</v>
      </c>
      <c r="V70" s="3">
        <v>34.56</v>
      </c>
      <c r="W70" s="3">
        <v>33.57</v>
      </c>
      <c r="X70" s="3">
        <v>33.82</v>
      </c>
      <c r="Y70" s="3">
        <v>33.82</v>
      </c>
      <c r="Z70" s="3">
        <v>33.82</v>
      </c>
      <c r="AA70" s="3">
        <v>33.82</v>
      </c>
      <c r="AB70" s="3">
        <v>33.909999999999997</v>
      </c>
      <c r="AC70" s="3">
        <v>33.909999999999997</v>
      </c>
      <c r="AD70" s="3">
        <v>34.99</v>
      </c>
      <c r="AE70" s="3">
        <v>34.99</v>
      </c>
      <c r="AF70" s="3">
        <v>34.99</v>
      </c>
      <c r="AG70" s="3">
        <v>34.99</v>
      </c>
      <c r="AH70" s="3">
        <v>34.99</v>
      </c>
      <c r="AI70" s="3">
        <v>34.99</v>
      </c>
      <c r="AJ70" s="3">
        <v>34.99</v>
      </c>
      <c r="AK70" s="3">
        <v>34.99</v>
      </c>
      <c r="AL70" s="3">
        <v>34.950000000000003</v>
      </c>
      <c r="AM70" s="3">
        <v>34.67</v>
      </c>
      <c r="AN70" s="3">
        <v>34.67</v>
      </c>
      <c r="AO70" s="3">
        <v>34.67</v>
      </c>
      <c r="AP70" s="3">
        <v>34.67</v>
      </c>
      <c r="AQ70" s="3">
        <v>34.79</v>
      </c>
      <c r="AR70" s="3">
        <v>34.82</v>
      </c>
      <c r="AS70" s="3">
        <v>40.57</v>
      </c>
      <c r="AT70" s="3">
        <v>42.24</v>
      </c>
      <c r="AU70" s="3">
        <v>41.87</v>
      </c>
      <c r="AV70" s="3">
        <v>40.99</v>
      </c>
      <c r="AW70" s="3">
        <v>41.06</v>
      </c>
      <c r="AX70" s="3">
        <v>42.39</v>
      </c>
      <c r="AY70" s="3">
        <v>42.39</v>
      </c>
      <c r="AZ70" s="3">
        <v>42.39</v>
      </c>
      <c r="BA70" s="3">
        <v>42.39</v>
      </c>
      <c r="BB70" s="3">
        <v>41.99</v>
      </c>
      <c r="BC70" s="3">
        <v>41.96</v>
      </c>
      <c r="BD70" s="3">
        <v>40.72</v>
      </c>
      <c r="BE70" s="3">
        <v>40.72</v>
      </c>
      <c r="BF70" s="3">
        <v>40.72</v>
      </c>
      <c r="BG70" s="3">
        <v>40.72</v>
      </c>
      <c r="BH70" s="3">
        <v>40.520000000000003</v>
      </c>
      <c r="BI70" s="3">
        <v>40.520000000000003</v>
      </c>
      <c r="BJ70" s="3">
        <v>40.520000000000003</v>
      </c>
      <c r="BK70" s="3">
        <v>40.520000000000003</v>
      </c>
      <c r="BL70" s="3">
        <v>46.01</v>
      </c>
      <c r="BM70" s="3">
        <v>45.35</v>
      </c>
      <c r="BN70" s="3">
        <v>45.35</v>
      </c>
      <c r="BO70" s="3">
        <v>45.35</v>
      </c>
      <c r="BP70" s="3">
        <v>45.35</v>
      </c>
      <c r="BQ70" s="3">
        <v>100</v>
      </c>
      <c r="BR70" s="3">
        <v>100</v>
      </c>
      <c r="BS70" s="3">
        <v>100</v>
      </c>
      <c r="BT70" s="3">
        <v>99.77</v>
      </c>
      <c r="BU70" s="3">
        <v>45.45</v>
      </c>
      <c r="BV70" s="3">
        <v>45.45</v>
      </c>
      <c r="BW70" s="3">
        <v>45.45</v>
      </c>
      <c r="BX70" s="3">
        <v>45.45</v>
      </c>
      <c r="BY70" s="3">
        <v>45.45</v>
      </c>
      <c r="BZ70" s="3">
        <v>45.45</v>
      </c>
      <c r="CA70" s="3">
        <v>37.9</v>
      </c>
      <c r="CB70" s="3">
        <v>37.54</v>
      </c>
      <c r="CC70" s="3">
        <v>37.54</v>
      </c>
      <c r="CD70" s="3">
        <v>44.67</v>
      </c>
      <c r="CE70" s="3">
        <v>42.73</v>
      </c>
      <c r="CF70" s="3">
        <v>42.73</v>
      </c>
      <c r="CG70" s="3">
        <v>42.73</v>
      </c>
      <c r="CH70" s="3">
        <v>42.73</v>
      </c>
      <c r="CI70" s="3">
        <v>39.9</v>
      </c>
      <c r="CJ70" s="3">
        <v>41.29</v>
      </c>
      <c r="CK70" s="3">
        <v>41.29</v>
      </c>
      <c r="CL70" s="3">
        <v>41.28</v>
      </c>
      <c r="CM70" s="3">
        <v>41.25</v>
      </c>
      <c r="CN70" s="3">
        <v>42</v>
      </c>
      <c r="CO70" s="3">
        <v>44.96</v>
      </c>
      <c r="CP70" s="3">
        <v>44.96</v>
      </c>
      <c r="CQ70" s="3">
        <v>38.36</v>
      </c>
      <c r="CR70" s="3">
        <v>38.39</v>
      </c>
      <c r="CS70" s="3">
        <v>32.15</v>
      </c>
      <c r="CT70" s="3">
        <v>38.380000000000003</v>
      </c>
      <c r="CU70" s="3">
        <v>49.88</v>
      </c>
      <c r="CV70" s="3">
        <v>49.88</v>
      </c>
      <c r="CW70" s="3">
        <v>49.88</v>
      </c>
      <c r="CX70" s="3">
        <v>49.88</v>
      </c>
      <c r="CY70" s="3">
        <v>50.54</v>
      </c>
      <c r="CZ70" s="3">
        <v>50.54</v>
      </c>
      <c r="DA70" s="3">
        <v>43.61</v>
      </c>
      <c r="DB70" s="3">
        <v>43.61</v>
      </c>
      <c r="DC70" s="3">
        <v>43.61</v>
      </c>
      <c r="DD70" s="3">
        <v>43.61</v>
      </c>
      <c r="DE70" s="3">
        <v>43.61</v>
      </c>
      <c r="DF70" s="3">
        <v>44.71</v>
      </c>
      <c r="DG70" s="3">
        <v>44.71</v>
      </c>
      <c r="DH70" s="3">
        <v>44.71</v>
      </c>
      <c r="DI70" s="3">
        <v>44.71</v>
      </c>
      <c r="DJ70" s="3">
        <v>34.42</v>
      </c>
      <c r="DK70" s="3">
        <v>49.62</v>
      </c>
      <c r="DL70" s="3">
        <v>49.62</v>
      </c>
      <c r="DM70" s="3">
        <v>49.62</v>
      </c>
      <c r="DN70" s="3">
        <v>49.67</v>
      </c>
      <c r="DO70" s="3">
        <v>49.15</v>
      </c>
      <c r="DP70" s="3">
        <v>49.15</v>
      </c>
      <c r="DQ70" s="3">
        <v>49.15</v>
      </c>
      <c r="DR70" s="3">
        <v>49.18</v>
      </c>
      <c r="DS70" s="3">
        <v>39.270000000000003</v>
      </c>
      <c r="DT70" s="3">
        <v>49.22</v>
      </c>
      <c r="DU70" s="3">
        <v>49.22</v>
      </c>
      <c r="DV70" s="3">
        <v>49.22</v>
      </c>
      <c r="DW70" s="3">
        <v>42.8</v>
      </c>
      <c r="DX70" s="3">
        <v>42.8</v>
      </c>
      <c r="DY70" s="3">
        <v>42.8</v>
      </c>
      <c r="DZ70" s="3">
        <v>42.8</v>
      </c>
      <c r="EA70" s="3">
        <v>46.78</v>
      </c>
      <c r="EB70" s="3">
        <v>46.78</v>
      </c>
      <c r="EC70" s="3">
        <v>45.16</v>
      </c>
      <c r="ED70" s="3">
        <v>45.16</v>
      </c>
      <c r="EE70" s="3">
        <v>45.16</v>
      </c>
      <c r="EF70" s="3">
        <v>50.02</v>
      </c>
      <c r="EG70" s="3">
        <v>50.02</v>
      </c>
      <c r="EH70" s="3">
        <v>50.02</v>
      </c>
      <c r="EI70" s="3">
        <v>44.43</v>
      </c>
      <c r="EJ70" s="3">
        <v>44.43</v>
      </c>
      <c r="EK70" s="3">
        <v>44.43</v>
      </c>
      <c r="EL70" s="3">
        <v>44.43</v>
      </c>
      <c r="EM70" s="3">
        <v>44.37</v>
      </c>
      <c r="EN70" s="3">
        <v>44.06</v>
      </c>
      <c r="EO70" s="3">
        <v>44.06</v>
      </c>
      <c r="EP70" s="3">
        <v>43.24</v>
      </c>
      <c r="EQ70" s="3">
        <v>43.24</v>
      </c>
      <c r="ER70" s="3">
        <v>43.24</v>
      </c>
      <c r="ES70" s="3">
        <v>37.99</v>
      </c>
      <c r="ET70" s="3">
        <v>42.55</v>
      </c>
      <c r="EU70" s="3">
        <v>42.55</v>
      </c>
      <c r="EV70" s="3">
        <v>46.49</v>
      </c>
      <c r="EW70" s="3">
        <v>53.32</v>
      </c>
      <c r="EX70" s="3">
        <v>53.32</v>
      </c>
      <c r="EY70" s="3">
        <v>53.32</v>
      </c>
      <c r="EZ70" s="3">
        <v>53.32</v>
      </c>
      <c r="FA70" s="3">
        <v>53.46</v>
      </c>
      <c r="FB70" s="3">
        <v>53.46</v>
      </c>
      <c r="FC70" s="3">
        <v>53.46</v>
      </c>
      <c r="FD70" s="3">
        <v>53.46</v>
      </c>
      <c r="FE70" s="3">
        <v>53.6</v>
      </c>
      <c r="FF70" s="3">
        <v>53.6</v>
      </c>
      <c r="FG70" s="3">
        <v>53.66</v>
      </c>
      <c r="FH70" s="3">
        <v>36.619999999999997</v>
      </c>
      <c r="FI70" s="3">
        <v>36.619999999999997</v>
      </c>
      <c r="FJ70" s="3">
        <v>36.619999999999997</v>
      </c>
      <c r="FK70" s="3">
        <v>36.619999999999997</v>
      </c>
      <c r="FL70" s="7">
        <v>50.75</v>
      </c>
    </row>
    <row r="71" spans="1:168">
      <c r="A71" s="266" t="s">
        <v>136</v>
      </c>
      <c r="B71" s="3">
        <v>35.119999999999997</v>
      </c>
      <c r="C71" s="3">
        <v>35.119999999999997</v>
      </c>
      <c r="D71" s="3">
        <v>35.119999999999997</v>
      </c>
      <c r="E71" s="3">
        <v>35.119999999999997</v>
      </c>
      <c r="F71" s="3">
        <v>35.93</v>
      </c>
      <c r="G71" s="3">
        <v>33.65</v>
      </c>
      <c r="H71" s="3">
        <v>34.299999999999997</v>
      </c>
      <c r="I71" s="3">
        <v>34.69</v>
      </c>
      <c r="J71" s="3">
        <v>34.69</v>
      </c>
      <c r="K71" s="3">
        <v>34.69</v>
      </c>
      <c r="L71" s="3">
        <v>34.42</v>
      </c>
      <c r="M71" s="3">
        <v>34.42</v>
      </c>
      <c r="N71" s="3">
        <v>34.65</v>
      </c>
      <c r="O71" s="3">
        <v>34.65</v>
      </c>
      <c r="P71" s="3">
        <v>34.65</v>
      </c>
      <c r="Q71" s="3">
        <v>34.65</v>
      </c>
      <c r="R71" s="3">
        <v>34.54</v>
      </c>
      <c r="S71" s="3">
        <v>34.54</v>
      </c>
      <c r="T71" s="3">
        <v>34.54</v>
      </c>
      <c r="U71" s="3">
        <v>34.54</v>
      </c>
      <c r="V71" s="3">
        <v>34.56</v>
      </c>
      <c r="W71" s="3">
        <v>33.57</v>
      </c>
      <c r="X71" s="3">
        <v>33.82</v>
      </c>
      <c r="Y71" s="3">
        <v>33.82</v>
      </c>
      <c r="Z71" s="3">
        <v>33.82</v>
      </c>
      <c r="AA71" s="3">
        <v>33.82</v>
      </c>
      <c r="AB71" s="3">
        <v>33.909999999999997</v>
      </c>
      <c r="AC71" s="3">
        <v>33.909999999999997</v>
      </c>
      <c r="AD71" s="3">
        <v>34.99</v>
      </c>
      <c r="AE71" s="3">
        <v>34.99</v>
      </c>
      <c r="AF71" s="3">
        <v>34.99</v>
      </c>
      <c r="AG71" s="3">
        <v>34.99</v>
      </c>
      <c r="AH71" s="3">
        <v>34.99</v>
      </c>
      <c r="AI71" s="3">
        <v>34.99</v>
      </c>
      <c r="AJ71" s="3">
        <v>34.99</v>
      </c>
      <c r="AK71" s="3">
        <v>34.99</v>
      </c>
      <c r="AL71" s="3">
        <v>34.950000000000003</v>
      </c>
      <c r="AM71" s="3">
        <v>34.67</v>
      </c>
      <c r="AN71" s="3">
        <v>34.67</v>
      </c>
      <c r="AO71" s="3">
        <v>34.67</v>
      </c>
      <c r="AP71" s="3">
        <v>34.67</v>
      </c>
      <c r="AQ71" s="3">
        <v>34.79</v>
      </c>
      <c r="AR71" s="3">
        <v>34.82</v>
      </c>
      <c r="AS71" s="3">
        <v>40.57</v>
      </c>
      <c r="AT71" s="3">
        <v>42.24</v>
      </c>
      <c r="AU71" s="3">
        <v>41.87</v>
      </c>
      <c r="AV71" s="3">
        <v>40.99</v>
      </c>
      <c r="AW71" s="3">
        <v>41.06</v>
      </c>
      <c r="AX71" s="3">
        <v>42.39</v>
      </c>
      <c r="AY71" s="3">
        <v>42.39</v>
      </c>
      <c r="AZ71" s="3">
        <v>42.39</v>
      </c>
      <c r="BA71" s="3">
        <v>42.39</v>
      </c>
      <c r="BB71" s="3">
        <v>41.99</v>
      </c>
      <c r="BC71" s="3">
        <v>41.96</v>
      </c>
      <c r="BD71" s="3">
        <v>40.72</v>
      </c>
      <c r="BE71" s="3">
        <v>40.72</v>
      </c>
      <c r="BF71" s="3">
        <v>40.72</v>
      </c>
      <c r="BG71" s="3">
        <v>40.72</v>
      </c>
      <c r="BH71" s="3">
        <v>40.520000000000003</v>
      </c>
      <c r="BI71" s="3">
        <v>40.520000000000003</v>
      </c>
      <c r="BJ71" s="3">
        <v>40.520000000000003</v>
      </c>
      <c r="BK71" s="3">
        <v>40.520000000000003</v>
      </c>
      <c r="BL71" s="3">
        <v>46.01</v>
      </c>
      <c r="BM71" s="3">
        <v>45.35</v>
      </c>
      <c r="BN71" s="3">
        <v>45.35</v>
      </c>
      <c r="BO71" s="3">
        <v>45.35</v>
      </c>
      <c r="BP71" s="3">
        <v>45.35</v>
      </c>
      <c r="BQ71" s="3">
        <v>100</v>
      </c>
      <c r="BR71" s="3">
        <v>100</v>
      </c>
      <c r="BS71" s="3">
        <v>100</v>
      </c>
      <c r="BT71" s="3">
        <v>99.77</v>
      </c>
      <c r="BU71" s="3">
        <v>45.45</v>
      </c>
      <c r="BV71" s="3">
        <v>45.45</v>
      </c>
      <c r="BW71" s="3">
        <v>45.45</v>
      </c>
      <c r="BX71" s="3">
        <v>45.45</v>
      </c>
      <c r="BY71" s="3">
        <v>45.45</v>
      </c>
      <c r="BZ71" s="3">
        <v>45.45</v>
      </c>
      <c r="CA71" s="3">
        <v>37.9</v>
      </c>
      <c r="CB71" s="3">
        <v>37.54</v>
      </c>
      <c r="CC71" s="3">
        <v>37.54</v>
      </c>
      <c r="CD71" s="3">
        <v>44.67</v>
      </c>
      <c r="CE71" s="3">
        <v>42.73</v>
      </c>
      <c r="CF71" s="3">
        <v>42.73</v>
      </c>
      <c r="CG71" s="3">
        <v>42.73</v>
      </c>
      <c r="CH71" s="3">
        <v>42.73</v>
      </c>
      <c r="CI71" s="3">
        <v>39.9</v>
      </c>
      <c r="CJ71" s="3">
        <v>41.29</v>
      </c>
      <c r="CK71" s="3">
        <v>41.29</v>
      </c>
      <c r="CL71" s="3">
        <v>41.28</v>
      </c>
      <c r="CM71" s="3">
        <v>41.25</v>
      </c>
      <c r="CN71" s="3">
        <v>42</v>
      </c>
      <c r="CO71" s="3">
        <v>44.96</v>
      </c>
      <c r="CP71" s="3">
        <v>44.96</v>
      </c>
      <c r="CQ71" s="3">
        <v>38.36</v>
      </c>
      <c r="CR71" s="3">
        <v>38.39</v>
      </c>
      <c r="CS71" s="3">
        <v>32.15</v>
      </c>
      <c r="CT71" s="3">
        <v>38.380000000000003</v>
      </c>
      <c r="CU71" s="3">
        <v>49.88</v>
      </c>
      <c r="CV71" s="3">
        <v>49.88</v>
      </c>
      <c r="CW71" s="3">
        <v>49.88</v>
      </c>
      <c r="CX71" s="3">
        <v>49.88</v>
      </c>
      <c r="CY71" s="3">
        <v>50.54</v>
      </c>
      <c r="CZ71" s="3">
        <v>50.54</v>
      </c>
      <c r="DA71" s="3">
        <v>43.61</v>
      </c>
      <c r="DB71" s="3">
        <v>43.61</v>
      </c>
      <c r="DC71" s="3">
        <v>43.61</v>
      </c>
      <c r="DD71" s="3">
        <v>43.61</v>
      </c>
      <c r="DE71" s="3">
        <v>43.61</v>
      </c>
      <c r="DF71" s="3">
        <v>44.71</v>
      </c>
      <c r="DG71" s="3">
        <v>44.71</v>
      </c>
      <c r="DH71" s="3">
        <v>44.71</v>
      </c>
      <c r="DI71" s="3">
        <v>44.71</v>
      </c>
      <c r="DJ71" s="3">
        <v>34.42</v>
      </c>
      <c r="DK71" s="3">
        <v>49.62</v>
      </c>
      <c r="DL71" s="3">
        <v>49.62</v>
      </c>
      <c r="DM71" s="3">
        <v>49.62</v>
      </c>
      <c r="DN71" s="3">
        <v>49.67</v>
      </c>
      <c r="DO71" s="3">
        <v>49.15</v>
      </c>
      <c r="DP71" s="3">
        <v>49.15</v>
      </c>
      <c r="DQ71" s="3">
        <v>49.15</v>
      </c>
      <c r="DR71" s="3">
        <v>49.18</v>
      </c>
      <c r="DS71" s="3">
        <v>39.270000000000003</v>
      </c>
      <c r="DT71" s="3">
        <v>49.22</v>
      </c>
      <c r="DU71" s="3">
        <v>49.22</v>
      </c>
      <c r="DV71" s="3">
        <v>49.22</v>
      </c>
      <c r="DW71" s="3">
        <v>42.8</v>
      </c>
      <c r="DX71" s="3">
        <v>42.8</v>
      </c>
      <c r="DY71" s="3">
        <v>42.8</v>
      </c>
      <c r="DZ71" s="3">
        <v>42.8</v>
      </c>
      <c r="EA71" s="3">
        <v>46.78</v>
      </c>
      <c r="EB71" s="3">
        <v>46.78</v>
      </c>
      <c r="EC71" s="3">
        <v>45.16</v>
      </c>
      <c r="ED71" s="3">
        <v>45.16</v>
      </c>
      <c r="EE71" s="3">
        <v>45.16</v>
      </c>
      <c r="EF71" s="3">
        <v>50.02</v>
      </c>
      <c r="EG71" s="3">
        <v>50.02</v>
      </c>
      <c r="EH71" s="3">
        <v>50.02</v>
      </c>
      <c r="EI71" s="3">
        <v>44.43</v>
      </c>
      <c r="EJ71" s="3">
        <v>44.43</v>
      </c>
      <c r="EK71" s="3">
        <v>44.43</v>
      </c>
      <c r="EL71" s="3">
        <v>44.43</v>
      </c>
      <c r="EM71" s="3">
        <v>44.37</v>
      </c>
      <c r="EN71" s="3">
        <v>44.06</v>
      </c>
      <c r="EO71" s="3">
        <v>44.06</v>
      </c>
      <c r="EP71" s="3">
        <v>43.24</v>
      </c>
      <c r="EQ71" s="3">
        <v>43.24</v>
      </c>
      <c r="ER71" s="3">
        <v>43.24</v>
      </c>
      <c r="ES71" s="3">
        <v>37.99</v>
      </c>
      <c r="ET71" s="3">
        <v>42.55</v>
      </c>
      <c r="EU71" s="3">
        <v>42.55</v>
      </c>
      <c r="EV71" s="3">
        <v>46.49</v>
      </c>
      <c r="EW71" s="3">
        <v>53.32</v>
      </c>
      <c r="EX71" s="3">
        <v>53.32</v>
      </c>
      <c r="EY71" s="3">
        <v>53.32</v>
      </c>
      <c r="EZ71" s="3">
        <v>53.32</v>
      </c>
      <c r="FA71" s="3">
        <v>53.46</v>
      </c>
      <c r="FB71" s="3">
        <v>53.46</v>
      </c>
      <c r="FC71" s="3">
        <v>53.46</v>
      </c>
      <c r="FD71" s="3">
        <v>53.46</v>
      </c>
      <c r="FE71" s="3">
        <v>53.6</v>
      </c>
      <c r="FF71" s="3">
        <v>53.6</v>
      </c>
      <c r="FG71" s="3">
        <v>53.66</v>
      </c>
      <c r="FH71" s="3">
        <v>36.619999999999997</v>
      </c>
      <c r="FI71" s="3">
        <v>36.619999999999997</v>
      </c>
      <c r="FJ71" s="3">
        <v>36.619999999999997</v>
      </c>
      <c r="FK71" s="3">
        <v>36.619999999999997</v>
      </c>
      <c r="FL71" s="7">
        <v>50.75</v>
      </c>
    </row>
    <row r="72" spans="1:168">
      <c r="A72" s="266" t="s">
        <v>137</v>
      </c>
      <c r="B72" s="3">
        <v>35.119999999999997</v>
      </c>
      <c r="C72" s="3">
        <v>35.119999999999997</v>
      </c>
      <c r="D72" s="3">
        <v>35.119999999999997</v>
      </c>
      <c r="E72" s="3">
        <v>35.119999999999997</v>
      </c>
      <c r="F72" s="3">
        <v>35.93</v>
      </c>
      <c r="G72" s="3">
        <v>33.65</v>
      </c>
      <c r="H72" s="3">
        <v>34.299999999999997</v>
      </c>
      <c r="I72" s="3">
        <v>34.69</v>
      </c>
      <c r="J72" s="3">
        <v>34.69</v>
      </c>
      <c r="K72" s="3">
        <v>34.69</v>
      </c>
      <c r="L72" s="3">
        <v>34.42</v>
      </c>
      <c r="M72" s="3">
        <v>34.42</v>
      </c>
      <c r="N72" s="3">
        <v>34.65</v>
      </c>
      <c r="O72" s="3">
        <v>34.65</v>
      </c>
      <c r="P72" s="3">
        <v>34.65</v>
      </c>
      <c r="Q72" s="3">
        <v>34.65</v>
      </c>
      <c r="R72" s="3">
        <v>34.54</v>
      </c>
      <c r="S72" s="3">
        <v>34.54</v>
      </c>
      <c r="T72" s="3">
        <v>34.54</v>
      </c>
      <c r="U72" s="3">
        <v>34.54</v>
      </c>
      <c r="V72" s="3">
        <v>34.56</v>
      </c>
      <c r="W72" s="3">
        <v>33.57</v>
      </c>
      <c r="X72" s="3">
        <v>33.82</v>
      </c>
      <c r="Y72" s="3">
        <v>33.82</v>
      </c>
      <c r="Z72" s="3">
        <v>33.82</v>
      </c>
      <c r="AA72" s="3">
        <v>33.82</v>
      </c>
      <c r="AB72" s="3">
        <v>33.909999999999997</v>
      </c>
      <c r="AC72" s="3">
        <v>33.909999999999997</v>
      </c>
      <c r="AD72" s="3">
        <v>34.99</v>
      </c>
      <c r="AE72" s="3">
        <v>34.99</v>
      </c>
      <c r="AF72" s="3">
        <v>34.99</v>
      </c>
      <c r="AG72" s="3">
        <v>34.99</v>
      </c>
      <c r="AH72" s="3">
        <v>34.99</v>
      </c>
      <c r="AI72" s="3">
        <v>34.99</v>
      </c>
      <c r="AJ72" s="3">
        <v>34.99</v>
      </c>
      <c r="AK72" s="3">
        <v>34.99</v>
      </c>
      <c r="AL72" s="3">
        <v>34.950000000000003</v>
      </c>
      <c r="AM72" s="3">
        <v>34.67</v>
      </c>
      <c r="AN72" s="3">
        <v>34.67</v>
      </c>
      <c r="AO72" s="3">
        <v>34.67</v>
      </c>
      <c r="AP72" s="3">
        <v>34.67</v>
      </c>
      <c r="AQ72" s="3">
        <v>34.79</v>
      </c>
      <c r="AR72" s="3">
        <v>34.82</v>
      </c>
      <c r="AS72" s="3">
        <v>40.57</v>
      </c>
      <c r="AT72" s="3">
        <v>42.24</v>
      </c>
      <c r="AU72" s="3">
        <v>41.87</v>
      </c>
      <c r="AV72" s="3">
        <v>40.99</v>
      </c>
      <c r="AW72" s="3">
        <v>41.06</v>
      </c>
      <c r="AX72" s="3">
        <v>42.39</v>
      </c>
      <c r="AY72" s="3">
        <v>42.39</v>
      </c>
      <c r="AZ72" s="3">
        <v>42.39</v>
      </c>
      <c r="BA72" s="3">
        <v>42.39</v>
      </c>
      <c r="BB72" s="3">
        <v>41.99</v>
      </c>
      <c r="BC72" s="3">
        <v>41.96</v>
      </c>
      <c r="BD72" s="3">
        <v>40.72</v>
      </c>
      <c r="BE72" s="3">
        <v>40.72</v>
      </c>
      <c r="BF72" s="3">
        <v>40.72</v>
      </c>
      <c r="BG72" s="3">
        <v>40.72</v>
      </c>
      <c r="BH72" s="3">
        <v>40.520000000000003</v>
      </c>
      <c r="BI72" s="3">
        <v>40.520000000000003</v>
      </c>
      <c r="BJ72" s="3">
        <v>40.520000000000003</v>
      </c>
      <c r="BK72" s="3">
        <v>40.520000000000003</v>
      </c>
      <c r="BL72" s="3">
        <v>46.01</v>
      </c>
      <c r="BM72" s="3">
        <v>45.35</v>
      </c>
      <c r="BN72" s="3">
        <v>45.35</v>
      </c>
      <c r="BO72" s="3">
        <v>45.35</v>
      </c>
      <c r="BP72" s="3">
        <v>45.35</v>
      </c>
      <c r="BQ72" s="3">
        <v>100</v>
      </c>
      <c r="BR72" s="3">
        <v>100</v>
      </c>
      <c r="BS72" s="3">
        <v>100</v>
      </c>
      <c r="BT72" s="3">
        <v>99.77</v>
      </c>
      <c r="BU72" s="3">
        <v>45.45</v>
      </c>
      <c r="BV72" s="3">
        <v>45.45</v>
      </c>
      <c r="BW72" s="3">
        <v>45.45</v>
      </c>
      <c r="BX72" s="3">
        <v>45.45</v>
      </c>
      <c r="BY72" s="3">
        <v>45.45</v>
      </c>
      <c r="BZ72" s="3">
        <v>45.45</v>
      </c>
      <c r="CA72" s="3">
        <v>37.9</v>
      </c>
      <c r="CB72" s="3">
        <v>37.54</v>
      </c>
      <c r="CC72" s="3">
        <v>37.54</v>
      </c>
      <c r="CD72" s="3">
        <v>44.67</v>
      </c>
      <c r="CE72" s="3">
        <v>42.73</v>
      </c>
      <c r="CF72" s="3">
        <v>42.73</v>
      </c>
      <c r="CG72" s="3">
        <v>42.73</v>
      </c>
      <c r="CH72" s="3">
        <v>42.73</v>
      </c>
      <c r="CI72" s="3">
        <v>39.9</v>
      </c>
      <c r="CJ72" s="3">
        <v>41.29</v>
      </c>
      <c r="CK72" s="3">
        <v>41.29</v>
      </c>
      <c r="CL72" s="3">
        <v>41.28</v>
      </c>
      <c r="CM72" s="3">
        <v>41.25</v>
      </c>
      <c r="CN72" s="3">
        <v>42</v>
      </c>
      <c r="CO72" s="3">
        <v>44.96</v>
      </c>
      <c r="CP72" s="3">
        <v>44.96</v>
      </c>
      <c r="CQ72" s="3">
        <v>38.36</v>
      </c>
      <c r="CR72" s="3">
        <v>38.39</v>
      </c>
      <c r="CS72" s="3">
        <v>32.15</v>
      </c>
      <c r="CT72" s="3">
        <v>38.380000000000003</v>
      </c>
      <c r="CU72" s="3">
        <v>49.88</v>
      </c>
      <c r="CV72" s="3">
        <v>49.88</v>
      </c>
      <c r="CW72" s="3">
        <v>49.88</v>
      </c>
      <c r="CX72" s="3">
        <v>49.88</v>
      </c>
      <c r="CY72" s="3">
        <v>50.54</v>
      </c>
      <c r="CZ72" s="3">
        <v>50.54</v>
      </c>
      <c r="DA72" s="3">
        <v>43.61</v>
      </c>
      <c r="DB72" s="3">
        <v>43.61</v>
      </c>
      <c r="DC72" s="3">
        <v>43.61</v>
      </c>
      <c r="DD72" s="3">
        <v>43.61</v>
      </c>
      <c r="DE72" s="3">
        <v>43.61</v>
      </c>
      <c r="DF72" s="3">
        <v>44.71</v>
      </c>
      <c r="DG72" s="3">
        <v>44.71</v>
      </c>
      <c r="DH72" s="3">
        <v>44.71</v>
      </c>
      <c r="DI72" s="3">
        <v>44.71</v>
      </c>
      <c r="DJ72" s="3">
        <v>34.42</v>
      </c>
      <c r="DK72" s="3">
        <v>49.62</v>
      </c>
      <c r="DL72" s="3">
        <v>49.62</v>
      </c>
      <c r="DM72" s="3">
        <v>49.62</v>
      </c>
      <c r="DN72" s="3">
        <v>49.67</v>
      </c>
      <c r="DO72" s="3">
        <v>49.15</v>
      </c>
      <c r="DP72" s="3">
        <v>49.15</v>
      </c>
      <c r="DQ72" s="3">
        <v>49.15</v>
      </c>
      <c r="DR72" s="3">
        <v>49.18</v>
      </c>
      <c r="DS72" s="3">
        <v>39.270000000000003</v>
      </c>
      <c r="DT72" s="3">
        <v>49.22</v>
      </c>
      <c r="DU72" s="3">
        <v>49.22</v>
      </c>
      <c r="DV72" s="3">
        <v>49.22</v>
      </c>
      <c r="DW72" s="3">
        <v>42.8</v>
      </c>
      <c r="DX72" s="3">
        <v>42.8</v>
      </c>
      <c r="DY72" s="3">
        <v>42.8</v>
      </c>
      <c r="DZ72" s="3">
        <v>42.8</v>
      </c>
      <c r="EA72" s="3">
        <v>46.78</v>
      </c>
      <c r="EB72" s="3">
        <v>46.78</v>
      </c>
      <c r="EC72" s="3">
        <v>45.16</v>
      </c>
      <c r="ED72" s="3">
        <v>45.16</v>
      </c>
      <c r="EE72" s="3">
        <v>45.16</v>
      </c>
      <c r="EF72" s="3">
        <v>50.02</v>
      </c>
      <c r="EG72" s="3">
        <v>50.02</v>
      </c>
      <c r="EH72" s="3">
        <v>50.02</v>
      </c>
      <c r="EI72" s="3">
        <v>44.43</v>
      </c>
      <c r="EJ72" s="3">
        <v>44.43</v>
      </c>
      <c r="EK72" s="3">
        <v>44.43</v>
      </c>
      <c r="EL72" s="3">
        <v>44.43</v>
      </c>
      <c r="EM72" s="3">
        <v>44.37</v>
      </c>
      <c r="EN72" s="3">
        <v>44.06</v>
      </c>
      <c r="EO72" s="3">
        <v>44.06</v>
      </c>
      <c r="EP72" s="3">
        <v>43.24</v>
      </c>
      <c r="EQ72" s="3">
        <v>43.24</v>
      </c>
      <c r="ER72" s="3">
        <v>43.24</v>
      </c>
      <c r="ES72" s="3">
        <v>37.99</v>
      </c>
      <c r="ET72" s="3">
        <v>42.55</v>
      </c>
      <c r="EU72" s="3">
        <v>42.55</v>
      </c>
      <c r="EV72" s="3">
        <v>46.49</v>
      </c>
      <c r="EW72" s="3">
        <v>53.32</v>
      </c>
      <c r="EX72" s="3">
        <v>53.32</v>
      </c>
      <c r="EY72" s="3">
        <v>53.32</v>
      </c>
      <c r="EZ72" s="3">
        <v>53.32</v>
      </c>
      <c r="FA72" s="3">
        <v>53.46</v>
      </c>
      <c r="FB72" s="3">
        <v>53.46</v>
      </c>
      <c r="FC72" s="3">
        <v>53.46</v>
      </c>
      <c r="FD72" s="3">
        <v>53.46</v>
      </c>
      <c r="FE72" s="3">
        <v>53.6</v>
      </c>
      <c r="FF72" s="3">
        <v>53.6</v>
      </c>
      <c r="FG72" s="3">
        <v>53.66</v>
      </c>
      <c r="FH72" s="3">
        <v>36.619999999999997</v>
      </c>
      <c r="FI72" s="3">
        <v>36.619999999999997</v>
      </c>
      <c r="FJ72" s="3">
        <v>36.619999999999997</v>
      </c>
      <c r="FK72" s="3">
        <v>36.619999999999997</v>
      </c>
      <c r="FL72" s="7">
        <v>50.75</v>
      </c>
    </row>
    <row r="73" spans="1:168">
      <c r="A73" s="266" t="s">
        <v>138</v>
      </c>
      <c r="B73" s="3">
        <v>34.020000000000003</v>
      </c>
      <c r="C73" s="3">
        <v>34.020000000000003</v>
      </c>
      <c r="D73" s="3">
        <v>34.020000000000003</v>
      </c>
      <c r="E73" s="3">
        <v>34.020000000000003</v>
      </c>
      <c r="F73" s="3">
        <v>35.04</v>
      </c>
      <c r="G73" s="3">
        <v>32.93</v>
      </c>
      <c r="H73" s="3">
        <v>33.450000000000003</v>
      </c>
      <c r="I73" s="3">
        <v>33.64</v>
      </c>
      <c r="J73" s="3">
        <v>33.64</v>
      </c>
      <c r="K73" s="3">
        <v>33.64</v>
      </c>
      <c r="L73" s="3">
        <v>33.369999999999997</v>
      </c>
      <c r="M73" s="3">
        <v>33.369999999999997</v>
      </c>
      <c r="N73" s="3">
        <v>33.6</v>
      </c>
      <c r="O73" s="3">
        <v>33.6</v>
      </c>
      <c r="P73" s="3">
        <v>33.6</v>
      </c>
      <c r="Q73" s="3">
        <v>33.6</v>
      </c>
      <c r="R73" s="3">
        <v>33.49</v>
      </c>
      <c r="S73" s="3">
        <v>33.49</v>
      </c>
      <c r="T73" s="3">
        <v>33.49</v>
      </c>
      <c r="U73" s="3">
        <v>33.49</v>
      </c>
      <c r="V73" s="3">
        <v>33.5</v>
      </c>
      <c r="W73" s="3">
        <v>33.46</v>
      </c>
      <c r="X73" s="3">
        <v>33.82</v>
      </c>
      <c r="Y73" s="3">
        <v>33.82</v>
      </c>
      <c r="Z73" s="3">
        <v>33.82</v>
      </c>
      <c r="AA73" s="3">
        <v>33.82</v>
      </c>
      <c r="AB73" s="3">
        <v>33.909999999999997</v>
      </c>
      <c r="AC73" s="3">
        <v>33.909999999999997</v>
      </c>
      <c r="AD73" s="3">
        <v>33.979999999999997</v>
      </c>
      <c r="AE73" s="3">
        <v>33.979999999999997</v>
      </c>
      <c r="AF73" s="3">
        <v>33.979999999999997</v>
      </c>
      <c r="AG73" s="3">
        <v>33.979999999999997</v>
      </c>
      <c r="AH73" s="3">
        <v>33.979999999999997</v>
      </c>
      <c r="AI73" s="3">
        <v>33.979999999999997</v>
      </c>
      <c r="AJ73" s="3">
        <v>33.979999999999997</v>
      </c>
      <c r="AK73" s="3">
        <v>33.979999999999997</v>
      </c>
      <c r="AL73" s="3">
        <v>33.94</v>
      </c>
      <c r="AM73" s="3">
        <v>33.71</v>
      </c>
      <c r="AN73" s="3">
        <v>33.71</v>
      </c>
      <c r="AO73" s="3">
        <v>33.71</v>
      </c>
      <c r="AP73" s="3">
        <v>33.71</v>
      </c>
      <c r="AQ73" s="3">
        <v>33.770000000000003</v>
      </c>
      <c r="AR73" s="3">
        <v>33.770000000000003</v>
      </c>
      <c r="AS73" s="3">
        <v>39.39</v>
      </c>
      <c r="AT73" s="3">
        <v>41.57</v>
      </c>
      <c r="AU73" s="3">
        <v>41.26</v>
      </c>
      <c r="AV73" s="3">
        <v>40.950000000000003</v>
      </c>
      <c r="AW73" s="3">
        <v>40.39</v>
      </c>
      <c r="AX73" s="3">
        <v>42.39</v>
      </c>
      <c r="AY73" s="3">
        <v>42.39</v>
      </c>
      <c r="AZ73" s="3">
        <v>42.39</v>
      </c>
      <c r="BA73" s="3">
        <v>42.39</v>
      </c>
      <c r="BB73" s="3">
        <v>41.99</v>
      </c>
      <c r="BC73" s="3">
        <v>41.88</v>
      </c>
      <c r="BD73" s="3">
        <v>40.619999999999997</v>
      </c>
      <c r="BE73" s="3">
        <v>40.619999999999997</v>
      </c>
      <c r="BF73" s="3">
        <v>40.619999999999997</v>
      </c>
      <c r="BG73" s="3">
        <v>40.619999999999997</v>
      </c>
      <c r="BH73" s="3">
        <v>40.43</v>
      </c>
      <c r="BI73" s="3">
        <v>40.43</v>
      </c>
      <c r="BJ73" s="3">
        <v>40.43</v>
      </c>
      <c r="BK73" s="3">
        <v>40.43</v>
      </c>
      <c r="BL73" s="3">
        <v>43.54</v>
      </c>
      <c r="BM73" s="3">
        <v>44.2</v>
      </c>
      <c r="BN73" s="3">
        <v>44.2</v>
      </c>
      <c r="BO73" s="3">
        <v>44.2</v>
      </c>
      <c r="BP73" s="3">
        <v>44.2</v>
      </c>
      <c r="BQ73" s="3">
        <v>99.77</v>
      </c>
      <c r="BR73" s="3">
        <v>99.77</v>
      </c>
      <c r="BS73" s="3">
        <v>99.77</v>
      </c>
      <c r="BT73" s="3">
        <v>100</v>
      </c>
      <c r="BU73" s="3">
        <v>45.45</v>
      </c>
      <c r="BV73" s="3">
        <v>45.45</v>
      </c>
      <c r="BW73" s="3">
        <v>45.45</v>
      </c>
      <c r="BX73" s="3">
        <v>45.45</v>
      </c>
      <c r="BY73" s="3">
        <v>45.45</v>
      </c>
      <c r="BZ73" s="3">
        <v>45.45</v>
      </c>
      <c r="CA73" s="3">
        <v>37.18</v>
      </c>
      <c r="CB73" s="3">
        <v>37.54</v>
      </c>
      <c r="CC73" s="3">
        <v>37.54</v>
      </c>
      <c r="CD73" s="3">
        <v>43.21</v>
      </c>
      <c r="CE73" s="3">
        <v>42.73</v>
      </c>
      <c r="CF73" s="3">
        <v>42.73</v>
      </c>
      <c r="CG73" s="3">
        <v>42.73</v>
      </c>
      <c r="CH73" s="3">
        <v>42.73</v>
      </c>
      <c r="CI73" s="3">
        <v>39.020000000000003</v>
      </c>
      <c r="CJ73" s="3">
        <v>40.36</v>
      </c>
      <c r="CK73" s="3">
        <v>40.36</v>
      </c>
      <c r="CL73" s="3">
        <v>40.35</v>
      </c>
      <c r="CM73" s="3">
        <v>40.340000000000003</v>
      </c>
      <c r="CN73" s="3">
        <v>41.07</v>
      </c>
      <c r="CO73" s="3">
        <v>43.49</v>
      </c>
      <c r="CP73" s="3">
        <v>43.49</v>
      </c>
      <c r="CQ73" s="3">
        <v>37.700000000000003</v>
      </c>
      <c r="CR73" s="3">
        <v>37.729999999999997</v>
      </c>
      <c r="CS73" s="3">
        <v>32.15</v>
      </c>
      <c r="CT73" s="3">
        <v>37.72</v>
      </c>
      <c r="CU73" s="3">
        <v>47.59</v>
      </c>
      <c r="CV73" s="3">
        <v>47.59</v>
      </c>
      <c r="CW73" s="3">
        <v>47.59</v>
      </c>
      <c r="CX73" s="3">
        <v>47.59</v>
      </c>
      <c r="CY73" s="3">
        <v>48.17</v>
      </c>
      <c r="CZ73" s="3">
        <v>48.17</v>
      </c>
      <c r="DA73" s="3">
        <v>42.09</v>
      </c>
      <c r="DB73" s="3">
        <v>42.09</v>
      </c>
      <c r="DC73" s="3">
        <v>42.09</v>
      </c>
      <c r="DD73" s="3">
        <v>42.09</v>
      </c>
      <c r="DE73" s="3">
        <v>42.09</v>
      </c>
      <c r="DF73" s="3">
        <v>43.22</v>
      </c>
      <c r="DG73" s="3">
        <v>43.22</v>
      </c>
      <c r="DH73" s="3">
        <v>43.22</v>
      </c>
      <c r="DI73" s="3">
        <v>43.22</v>
      </c>
      <c r="DJ73" s="3">
        <v>31.97</v>
      </c>
      <c r="DK73" s="3">
        <v>47.3</v>
      </c>
      <c r="DL73" s="3">
        <v>47.3</v>
      </c>
      <c r="DM73" s="3">
        <v>47.3</v>
      </c>
      <c r="DN73" s="3">
        <v>47.35</v>
      </c>
      <c r="DO73" s="3">
        <v>46.84</v>
      </c>
      <c r="DP73" s="3">
        <v>46.84</v>
      </c>
      <c r="DQ73" s="3">
        <v>46.84</v>
      </c>
      <c r="DR73" s="3">
        <v>46.87</v>
      </c>
      <c r="DS73" s="3">
        <v>36.75</v>
      </c>
      <c r="DT73" s="3">
        <v>46.91</v>
      </c>
      <c r="DU73" s="3">
        <v>46.91</v>
      </c>
      <c r="DV73" s="3">
        <v>46.91</v>
      </c>
      <c r="DW73" s="3">
        <v>41.47</v>
      </c>
      <c r="DX73" s="3">
        <v>41.47</v>
      </c>
      <c r="DY73" s="3">
        <v>41.47</v>
      </c>
      <c r="DZ73" s="3">
        <v>41.47</v>
      </c>
      <c r="EA73" s="3">
        <v>44.22</v>
      </c>
      <c r="EB73" s="3">
        <v>44.22</v>
      </c>
      <c r="EC73" s="3">
        <v>43.64</v>
      </c>
      <c r="ED73" s="3">
        <v>43.64</v>
      </c>
      <c r="EE73" s="3">
        <v>43.64</v>
      </c>
      <c r="EF73" s="3">
        <v>47.72</v>
      </c>
      <c r="EG73" s="3">
        <v>47.72</v>
      </c>
      <c r="EH73" s="3">
        <v>47.72</v>
      </c>
      <c r="EI73" s="3">
        <v>42.71</v>
      </c>
      <c r="EJ73" s="3">
        <v>42.71</v>
      </c>
      <c r="EK73" s="3">
        <v>42.71</v>
      </c>
      <c r="EL73" s="3">
        <v>42.71</v>
      </c>
      <c r="EM73" s="3">
        <v>42.65</v>
      </c>
      <c r="EN73" s="3">
        <v>42.32</v>
      </c>
      <c r="EO73" s="3">
        <v>42.32</v>
      </c>
      <c r="EP73" s="3">
        <v>41.5</v>
      </c>
      <c r="EQ73" s="3">
        <v>41.5</v>
      </c>
      <c r="ER73" s="3">
        <v>41.5</v>
      </c>
      <c r="ES73" s="3">
        <v>37.32</v>
      </c>
      <c r="ET73" s="3">
        <v>41.57</v>
      </c>
      <c r="EU73" s="3">
        <v>41.57</v>
      </c>
      <c r="EV73" s="3">
        <v>44.89</v>
      </c>
      <c r="EW73" s="3">
        <v>50.74</v>
      </c>
      <c r="EX73" s="3">
        <v>50.74</v>
      </c>
      <c r="EY73" s="3">
        <v>50.74</v>
      </c>
      <c r="EZ73" s="3">
        <v>50.74</v>
      </c>
      <c r="FA73" s="3">
        <v>50.93</v>
      </c>
      <c r="FB73" s="3">
        <v>50.93</v>
      </c>
      <c r="FC73" s="3">
        <v>50.93</v>
      </c>
      <c r="FD73" s="3">
        <v>50.93</v>
      </c>
      <c r="FE73" s="3">
        <v>51.02</v>
      </c>
      <c r="FF73" s="3">
        <v>51.02</v>
      </c>
      <c r="FG73" s="3">
        <v>51.06</v>
      </c>
      <c r="FH73" s="3">
        <v>33.19</v>
      </c>
      <c r="FI73" s="3">
        <v>33.19</v>
      </c>
      <c r="FJ73" s="3">
        <v>33.19</v>
      </c>
      <c r="FK73" s="3">
        <v>33.19</v>
      </c>
      <c r="FL73" s="7">
        <v>48.33</v>
      </c>
    </row>
    <row r="74" spans="1:168">
      <c r="A74" s="266" t="s">
        <v>139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  <c r="G74" s="3">
        <v>41.02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3">
        <v>0</v>
      </c>
      <c r="BG74" s="3">
        <v>0</v>
      </c>
      <c r="BH74" s="3">
        <v>0</v>
      </c>
      <c r="BI74" s="3">
        <v>0</v>
      </c>
      <c r="BJ74" s="3">
        <v>0</v>
      </c>
      <c r="BK74" s="3">
        <v>0</v>
      </c>
      <c r="BL74" s="3">
        <v>0</v>
      </c>
      <c r="BM74" s="3">
        <v>36.36</v>
      </c>
      <c r="BN74" s="3">
        <v>36.36</v>
      </c>
      <c r="BO74" s="3">
        <v>36.36</v>
      </c>
      <c r="BP74" s="3">
        <v>36.36</v>
      </c>
      <c r="BQ74" s="3">
        <v>45.45</v>
      </c>
      <c r="BR74" s="3">
        <v>45.45</v>
      </c>
      <c r="BS74" s="3">
        <v>45.45</v>
      </c>
      <c r="BT74" s="3">
        <v>45.45</v>
      </c>
      <c r="BU74" s="3">
        <v>100</v>
      </c>
      <c r="BV74" s="3">
        <v>100</v>
      </c>
      <c r="BW74" s="3">
        <v>99.55</v>
      </c>
      <c r="BX74" s="3">
        <v>99.58</v>
      </c>
      <c r="BY74" s="3">
        <v>99.58</v>
      </c>
      <c r="BZ74" s="3">
        <v>99.58</v>
      </c>
      <c r="CA74" s="3">
        <v>0</v>
      </c>
      <c r="CB74" s="3">
        <v>80.760000000000005</v>
      </c>
      <c r="CC74" s="3">
        <v>80.760000000000005</v>
      </c>
      <c r="CD74" s="3">
        <v>0</v>
      </c>
      <c r="CE74" s="3">
        <v>79.099999999999994</v>
      </c>
      <c r="CF74" s="3">
        <v>79.099999999999994</v>
      </c>
      <c r="CG74" s="3">
        <v>79.099999999999994</v>
      </c>
      <c r="CH74" s="3">
        <v>79.05</v>
      </c>
      <c r="CI74" s="3">
        <v>0</v>
      </c>
      <c r="CJ74" s="3">
        <v>0</v>
      </c>
      <c r="CK74" s="3">
        <v>0</v>
      </c>
      <c r="CL74" s="3">
        <v>0</v>
      </c>
      <c r="CM74" s="3">
        <v>0</v>
      </c>
      <c r="CN74" s="3">
        <v>0</v>
      </c>
      <c r="CO74" s="3">
        <v>0</v>
      </c>
      <c r="CP74" s="3">
        <v>0</v>
      </c>
      <c r="CQ74" s="3">
        <v>36.270000000000003</v>
      </c>
      <c r="CR74" s="3">
        <v>69.42</v>
      </c>
      <c r="CS74" s="3">
        <v>36.07</v>
      </c>
      <c r="CT74" s="3">
        <v>36.07</v>
      </c>
      <c r="CU74" s="3">
        <v>0</v>
      </c>
      <c r="CV74" s="3">
        <v>0</v>
      </c>
      <c r="CW74" s="3">
        <v>0</v>
      </c>
      <c r="CX74" s="3">
        <v>0</v>
      </c>
      <c r="CY74" s="3">
        <v>0</v>
      </c>
      <c r="CZ74" s="3">
        <v>0</v>
      </c>
      <c r="DA74" s="3">
        <v>0</v>
      </c>
      <c r="DB74" s="3">
        <v>0</v>
      </c>
      <c r="DC74" s="3">
        <v>0</v>
      </c>
      <c r="DD74" s="3">
        <v>0</v>
      </c>
      <c r="DE74" s="3">
        <v>0</v>
      </c>
      <c r="DF74" s="3">
        <v>0</v>
      </c>
      <c r="DG74" s="3">
        <v>0</v>
      </c>
      <c r="DH74" s="3">
        <v>0</v>
      </c>
      <c r="DI74" s="3">
        <v>0</v>
      </c>
      <c r="DJ74" s="3">
        <v>0</v>
      </c>
      <c r="DK74" s="3">
        <v>0</v>
      </c>
      <c r="DL74" s="3">
        <v>0</v>
      </c>
      <c r="DM74" s="3">
        <v>0</v>
      </c>
      <c r="DN74" s="3">
        <v>0</v>
      </c>
      <c r="DO74" s="3">
        <v>0</v>
      </c>
      <c r="DP74" s="3">
        <v>0</v>
      </c>
      <c r="DQ74" s="3">
        <v>0</v>
      </c>
      <c r="DR74" s="3">
        <v>0</v>
      </c>
      <c r="DS74" s="3">
        <v>0</v>
      </c>
      <c r="DT74" s="3">
        <v>0</v>
      </c>
      <c r="DU74" s="3">
        <v>0</v>
      </c>
      <c r="DV74" s="3">
        <v>0</v>
      </c>
      <c r="DW74" s="3">
        <v>0</v>
      </c>
      <c r="DX74" s="3">
        <v>0</v>
      </c>
      <c r="DY74" s="3">
        <v>0</v>
      </c>
      <c r="DZ74" s="3">
        <v>0</v>
      </c>
      <c r="EA74" s="3">
        <v>0</v>
      </c>
      <c r="EB74" s="3">
        <v>0</v>
      </c>
      <c r="EC74" s="3">
        <v>0</v>
      </c>
      <c r="ED74" s="3">
        <v>0</v>
      </c>
      <c r="EE74" s="3">
        <v>0</v>
      </c>
      <c r="EF74" s="3">
        <v>0</v>
      </c>
      <c r="EG74" s="3">
        <v>0</v>
      </c>
      <c r="EH74" s="3">
        <v>0</v>
      </c>
      <c r="EI74" s="3">
        <v>0</v>
      </c>
      <c r="EJ74" s="3">
        <v>0</v>
      </c>
      <c r="EK74" s="3">
        <v>0</v>
      </c>
      <c r="EL74" s="3">
        <v>0</v>
      </c>
      <c r="EM74" s="3">
        <v>0</v>
      </c>
      <c r="EN74" s="3">
        <v>0</v>
      </c>
      <c r="EO74" s="3">
        <v>0</v>
      </c>
      <c r="EP74" s="3">
        <v>0</v>
      </c>
      <c r="EQ74" s="3">
        <v>0</v>
      </c>
      <c r="ER74" s="3">
        <v>0</v>
      </c>
      <c r="ES74" s="3">
        <v>41.77</v>
      </c>
      <c r="ET74" s="3">
        <v>0</v>
      </c>
      <c r="EU74" s="3">
        <v>0</v>
      </c>
      <c r="EV74" s="3">
        <v>0</v>
      </c>
      <c r="EW74" s="3">
        <v>0</v>
      </c>
      <c r="EX74" s="3">
        <v>0</v>
      </c>
      <c r="EY74" s="3">
        <v>0</v>
      </c>
      <c r="EZ74" s="3">
        <v>0</v>
      </c>
      <c r="FA74" s="3">
        <v>0</v>
      </c>
      <c r="FB74" s="3">
        <v>0</v>
      </c>
      <c r="FC74" s="3">
        <v>0</v>
      </c>
      <c r="FD74" s="3">
        <v>0</v>
      </c>
      <c r="FE74" s="3">
        <v>0</v>
      </c>
      <c r="FF74" s="3">
        <v>0</v>
      </c>
      <c r="FG74" s="3">
        <v>0</v>
      </c>
      <c r="FH74" s="3">
        <v>0</v>
      </c>
      <c r="FI74" s="3">
        <v>0</v>
      </c>
      <c r="FJ74" s="3">
        <v>0</v>
      </c>
      <c r="FK74" s="3">
        <v>0</v>
      </c>
      <c r="FL74" s="7">
        <v>0</v>
      </c>
    </row>
    <row r="75" spans="1:168">
      <c r="A75" s="266" t="s">
        <v>140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41.02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  <c r="AV75" s="3">
        <v>0</v>
      </c>
      <c r="AW75" s="3">
        <v>0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  <c r="BF75" s="3">
        <v>0</v>
      </c>
      <c r="BG75" s="3">
        <v>0</v>
      </c>
      <c r="BH75" s="3">
        <v>0</v>
      </c>
      <c r="BI75" s="3">
        <v>0</v>
      </c>
      <c r="BJ75" s="3">
        <v>0</v>
      </c>
      <c r="BK75" s="3">
        <v>0</v>
      </c>
      <c r="BL75" s="3">
        <v>0</v>
      </c>
      <c r="BM75" s="3">
        <v>36.36</v>
      </c>
      <c r="BN75" s="3">
        <v>36.36</v>
      </c>
      <c r="BO75" s="3">
        <v>36.36</v>
      </c>
      <c r="BP75" s="3">
        <v>36.36</v>
      </c>
      <c r="BQ75" s="3">
        <v>45.45</v>
      </c>
      <c r="BR75" s="3">
        <v>45.45</v>
      </c>
      <c r="BS75" s="3">
        <v>45.45</v>
      </c>
      <c r="BT75" s="3">
        <v>45.45</v>
      </c>
      <c r="BU75" s="3">
        <v>100</v>
      </c>
      <c r="BV75" s="3">
        <v>100</v>
      </c>
      <c r="BW75" s="3">
        <v>99.55</v>
      </c>
      <c r="BX75" s="3">
        <v>99.58</v>
      </c>
      <c r="BY75" s="3">
        <v>99.58</v>
      </c>
      <c r="BZ75" s="3">
        <v>99.58</v>
      </c>
      <c r="CA75" s="3">
        <v>0</v>
      </c>
      <c r="CB75" s="3">
        <v>80.760000000000005</v>
      </c>
      <c r="CC75" s="3">
        <v>80.760000000000005</v>
      </c>
      <c r="CD75" s="3">
        <v>0</v>
      </c>
      <c r="CE75" s="3">
        <v>79.099999999999994</v>
      </c>
      <c r="CF75" s="3">
        <v>79.099999999999994</v>
      </c>
      <c r="CG75" s="3">
        <v>79.099999999999994</v>
      </c>
      <c r="CH75" s="3">
        <v>79.05</v>
      </c>
      <c r="CI75" s="3">
        <v>0</v>
      </c>
      <c r="CJ75" s="3">
        <v>0</v>
      </c>
      <c r="CK75" s="3">
        <v>0</v>
      </c>
      <c r="CL75" s="3">
        <v>0</v>
      </c>
      <c r="CM75" s="3">
        <v>0</v>
      </c>
      <c r="CN75" s="3">
        <v>0</v>
      </c>
      <c r="CO75" s="3">
        <v>0</v>
      </c>
      <c r="CP75" s="3">
        <v>0</v>
      </c>
      <c r="CQ75" s="3">
        <v>36.270000000000003</v>
      </c>
      <c r="CR75" s="3">
        <v>69.42</v>
      </c>
      <c r="CS75" s="3">
        <v>36.07</v>
      </c>
      <c r="CT75" s="3">
        <v>36.07</v>
      </c>
      <c r="CU75" s="3">
        <v>0</v>
      </c>
      <c r="CV75" s="3">
        <v>0</v>
      </c>
      <c r="CW75" s="3">
        <v>0</v>
      </c>
      <c r="CX75" s="3">
        <v>0</v>
      </c>
      <c r="CY75" s="3">
        <v>0</v>
      </c>
      <c r="CZ75" s="3">
        <v>0</v>
      </c>
      <c r="DA75" s="3">
        <v>0</v>
      </c>
      <c r="DB75" s="3">
        <v>0</v>
      </c>
      <c r="DC75" s="3">
        <v>0</v>
      </c>
      <c r="DD75" s="3">
        <v>0</v>
      </c>
      <c r="DE75" s="3">
        <v>0</v>
      </c>
      <c r="DF75" s="3">
        <v>0</v>
      </c>
      <c r="DG75" s="3">
        <v>0</v>
      </c>
      <c r="DH75" s="3">
        <v>0</v>
      </c>
      <c r="DI75" s="3">
        <v>0</v>
      </c>
      <c r="DJ75" s="3">
        <v>0</v>
      </c>
      <c r="DK75" s="3">
        <v>0</v>
      </c>
      <c r="DL75" s="3">
        <v>0</v>
      </c>
      <c r="DM75" s="3">
        <v>0</v>
      </c>
      <c r="DN75" s="3">
        <v>0</v>
      </c>
      <c r="DO75" s="3">
        <v>0</v>
      </c>
      <c r="DP75" s="3">
        <v>0</v>
      </c>
      <c r="DQ75" s="3">
        <v>0</v>
      </c>
      <c r="DR75" s="3">
        <v>0</v>
      </c>
      <c r="DS75" s="3">
        <v>0</v>
      </c>
      <c r="DT75" s="3">
        <v>0</v>
      </c>
      <c r="DU75" s="3">
        <v>0</v>
      </c>
      <c r="DV75" s="3">
        <v>0</v>
      </c>
      <c r="DW75" s="3">
        <v>0</v>
      </c>
      <c r="DX75" s="3">
        <v>0</v>
      </c>
      <c r="DY75" s="3">
        <v>0</v>
      </c>
      <c r="DZ75" s="3">
        <v>0</v>
      </c>
      <c r="EA75" s="3">
        <v>0</v>
      </c>
      <c r="EB75" s="3">
        <v>0</v>
      </c>
      <c r="EC75" s="3">
        <v>0</v>
      </c>
      <c r="ED75" s="3">
        <v>0</v>
      </c>
      <c r="EE75" s="3">
        <v>0</v>
      </c>
      <c r="EF75" s="3">
        <v>0</v>
      </c>
      <c r="EG75" s="3">
        <v>0</v>
      </c>
      <c r="EH75" s="3">
        <v>0</v>
      </c>
      <c r="EI75" s="3">
        <v>0</v>
      </c>
      <c r="EJ75" s="3">
        <v>0</v>
      </c>
      <c r="EK75" s="3">
        <v>0</v>
      </c>
      <c r="EL75" s="3">
        <v>0</v>
      </c>
      <c r="EM75" s="3">
        <v>0</v>
      </c>
      <c r="EN75" s="3">
        <v>0</v>
      </c>
      <c r="EO75" s="3">
        <v>0</v>
      </c>
      <c r="EP75" s="3">
        <v>0</v>
      </c>
      <c r="EQ75" s="3">
        <v>0</v>
      </c>
      <c r="ER75" s="3">
        <v>0</v>
      </c>
      <c r="ES75" s="3">
        <v>41.77</v>
      </c>
      <c r="ET75" s="3">
        <v>0</v>
      </c>
      <c r="EU75" s="3">
        <v>0</v>
      </c>
      <c r="EV75" s="3">
        <v>0</v>
      </c>
      <c r="EW75" s="3">
        <v>0</v>
      </c>
      <c r="EX75" s="3">
        <v>0</v>
      </c>
      <c r="EY75" s="3">
        <v>0</v>
      </c>
      <c r="EZ75" s="3">
        <v>0</v>
      </c>
      <c r="FA75" s="3">
        <v>0</v>
      </c>
      <c r="FB75" s="3">
        <v>0</v>
      </c>
      <c r="FC75" s="3">
        <v>0</v>
      </c>
      <c r="FD75" s="3">
        <v>0</v>
      </c>
      <c r="FE75" s="3">
        <v>0</v>
      </c>
      <c r="FF75" s="3">
        <v>0</v>
      </c>
      <c r="FG75" s="3">
        <v>0</v>
      </c>
      <c r="FH75" s="3">
        <v>0</v>
      </c>
      <c r="FI75" s="3">
        <v>0</v>
      </c>
      <c r="FJ75" s="3">
        <v>0</v>
      </c>
      <c r="FK75" s="3">
        <v>0</v>
      </c>
      <c r="FL75" s="7">
        <v>0</v>
      </c>
    </row>
    <row r="76" spans="1:168">
      <c r="A76" s="266" t="s">
        <v>141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40.9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0</v>
      </c>
      <c r="BH76" s="3">
        <v>0</v>
      </c>
      <c r="BI76" s="3">
        <v>0</v>
      </c>
      <c r="BJ76" s="3">
        <v>0</v>
      </c>
      <c r="BK76" s="3">
        <v>0</v>
      </c>
      <c r="BL76" s="3">
        <v>0</v>
      </c>
      <c r="BM76" s="3">
        <v>36.36</v>
      </c>
      <c r="BN76" s="3">
        <v>36.36</v>
      </c>
      <c r="BO76" s="3">
        <v>36.36</v>
      </c>
      <c r="BP76" s="3">
        <v>36.36</v>
      </c>
      <c r="BQ76" s="3">
        <v>45.45</v>
      </c>
      <c r="BR76" s="3">
        <v>45.45</v>
      </c>
      <c r="BS76" s="3">
        <v>45.45</v>
      </c>
      <c r="BT76" s="3">
        <v>45.45</v>
      </c>
      <c r="BU76" s="3">
        <v>99.55</v>
      </c>
      <c r="BV76" s="3">
        <v>99.55</v>
      </c>
      <c r="BW76" s="3">
        <v>100</v>
      </c>
      <c r="BX76" s="3">
        <v>99.97</v>
      </c>
      <c r="BY76" s="3">
        <v>99.97</v>
      </c>
      <c r="BZ76" s="3">
        <v>99.97</v>
      </c>
      <c r="CA76" s="3">
        <v>0</v>
      </c>
      <c r="CB76" s="3">
        <v>80.81</v>
      </c>
      <c r="CC76" s="3">
        <v>80.81</v>
      </c>
      <c r="CD76" s="3">
        <v>0</v>
      </c>
      <c r="CE76" s="3">
        <v>79.11</v>
      </c>
      <c r="CF76" s="3">
        <v>79.11</v>
      </c>
      <c r="CG76" s="3">
        <v>79.11</v>
      </c>
      <c r="CH76" s="3">
        <v>79.06</v>
      </c>
      <c r="CI76" s="3">
        <v>0</v>
      </c>
      <c r="CJ76" s="3">
        <v>0</v>
      </c>
      <c r="CK76" s="3">
        <v>0</v>
      </c>
      <c r="CL76" s="3">
        <v>0</v>
      </c>
      <c r="CM76" s="3">
        <v>0</v>
      </c>
      <c r="CN76" s="3">
        <v>0</v>
      </c>
      <c r="CO76" s="3">
        <v>0</v>
      </c>
      <c r="CP76" s="3">
        <v>0</v>
      </c>
      <c r="CQ76" s="3">
        <v>36.54</v>
      </c>
      <c r="CR76" s="3">
        <v>69.48</v>
      </c>
      <c r="CS76" s="3">
        <v>36.340000000000003</v>
      </c>
      <c r="CT76" s="3">
        <v>36.340000000000003</v>
      </c>
      <c r="CU76" s="3">
        <v>0</v>
      </c>
      <c r="CV76" s="3">
        <v>0</v>
      </c>
      <c r="CW76" s="3">
        <v>0</v>
      </c>
      <c r="CX76" s="3">
        <v>0</v>
      </c>
      <c r="CY76" s="3">
        <v>0</v>
      </c>
      <c r="CZ76" s="3">
        <v>0</v>
      </c>
      <c r="DA76" s="3">
        <v>0</v>
      </c>
      <c r="DB76" s="3">
        <v>0</v>
      </c>
      <c r="DC76" s="3">
        <v>0</v>
      </c>
      <c r="DD76" s="3">
        <v>0</v>
      </c>
      <c r="DE76" s="3">
        <v>0</v>
      </c>
      <c r="DF76" s="3">
        <v>0</v>
      </c>
      <c r="DG76" s="3">
        <v>0</v>
      </c>
      <c r="DH76" s="3">
        <v>0</v>
      </c>
      <c r="DI76" s="3">
        <v>0</v>
      </c>
      <c r="DJ76" s="3">
        <v>0</v>
      </c>
      <c r="DK76" s="3">
        <v>0</v>
      </c>
      <c r="DL76" s="3">
        <v>0</v>
      </c>
      <c r="DM76" s="3">
        <v>0</v>
      </c>
      <c r="DN76" s="3">
        <v>0</v>
      </c>
      <c r="DO76" s="3">
        <v>0</v>
      </c>
      <c r="DP76" s="3">
        <v>0</v>
      </c>
      <c r="DQ76" s="3">
        <v>0</v>
      </c>
      <c r="DR76" s="3">
        <v>0</v>
      </c>
      <c r="DS76" s="3">
        <v>0</v>
      </c>
      <c r="DT76" s="3">
        <v>0</v>
      </c>
      <c r="DU76" s="3">
        <v>0</v>
      </c>
      <c r="DV76" s="3">
        <v>0</v>
      </c>
      <c r="DW76" s="3">
        <v>0</v>
      </c>
      <c r="DX76" s="3">
        <v>0</v>
      </c>
      <c r="DY76" s="3">
        <v>0</v>
      </c>
      <c r="DZ76" s="3">
        <v>0</v>
      </c>
      <c r="EA76" s="3">
        <v>0</v>
      </c>
      <c r="EB76" s="3">
        <v>0</v>
      </c>
      <c r="EC76" s="3">
        <v>0</v>
      </c>
      <c r="ED76" s="3">
        <v>0</v>
      </c>
      <c r="EE76" s="3">
        <v>0</v>
      </c>
      <c r="EF76" s="3">
        <v>0</v>
      </c>
      <c r="EG76" s="3">
        <v>0</v>
      </c>
      <c r="EH76" s="3">
        <v>0</v>
      </c>
      <c r="EI76" s="3">
        <v>0</v>
      </c>
      <c r="EJ76" s="3">
        <v>0</v>
      </c>
      <c r="EK76" s="3">
        <v>0</v>
      </c>
      <c r="EL76" s="3">
        <v>0</v>
      </c>
      <c r="EM76" s="3">
        <v>0</v>
      </c>
      <c r="EN76" s="3">
        <v>0</v>
      </c>
      <c r="EO76" s="3">
        <v>0</v>
      </c>
      <c r="EP76" s="3">
        <v>0</v>
      </c>
      <c r="EQ76" s="3">
        <v>0</v>
      </c>
      <c r="ER76" s="3">
        <v>0</v>
      </c>
      <c r="ES76" s="3">
        <v>41.52</v>
      </c>
      <c r="ET76" s="3">
        <v>0</v>
      </c>
      <c r="EU76" s="3">
        <v>0</v>
      </c>
      <c r="EV76" s="3">
        <v>0</v>
      </c>
      <c r="EW76" s="3">
        <v>0</v>
      </c>
      <c r="EX76" s="3">
        <v>0</v>
      </c>
      <c r="EY76" s="3">
        <v>0</v>
      </c>
      <c r="EZ76" s="3">
        <v>0</v>
      </c>
      <c r="FA76" s="3">
        <v>0</v>
      </c>
      <c r="FB76" s="3">
        <v>0</v>
      </c>
      <c r="FC76" s="3">
        <v>0</v>
      </c>
      <c r="FD76" s="3">
        <v>0</v>
      </c>
      <c r="FE76" s="3">
        <v>0</v>
      </c>
      <c r="FF76" s="3">
        <v>0</v>
      </c>
      <c r="FG76" s="3">
        <v>0</v>
      </c>
      <c r="FH76" s="3">
        <v>0</v>
      </c>
      <c r="FI76" s="3">
        <v>0</v>
      </c>
      <c r="FJ76" s="3">
        <v>0</v>
      </c>
      <c r="FK76" s="3">
        <v>0</v>
      </c>
      <c r="FL76" s="7">
        <v>0</v>
      </c>
    </row>
    <row r="77" spans="1:168">
      <c r="A77" s="266" t="s">
        <v>142</v>
      </c>
      <c r="B77" s="3">
        <v>0</v>
      </c>
      <c r="C77" s="3">
        <v>0</v>
      </c>
      <c r="D77" s="3">
        <v>0</v>
      </c>
      <c r="E77" s="3">
        <v>0</v>
      </c>
      <c r="F77" s="3">
        <v>0</v>
      </c>
      <c r="G77" s="3">
        <v>40.94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  <c r="BL77" s="3">
        <v>0</v>
      </c>
      <c r="BM77" s="3">
        <v>36.36</v>
      </c>
      <c r="BN77" s="3">
        <v>36.36</v>
      </c>
      <c r="BO77" s="3">
        <v>36.36</v>
      </c>
      <c r="BP77" s="3">
        <v>36.36</v>
      </c>
      <c r="BQ77" s="3">
        <v>45.45</v>
      </c>
      <c r="BR77" s="3">
        <v>45.45</v>
      </c>
      <c r="BS77" s="3">
        <v>45.45</v>
      </c>
      <c r="BT77" s="3">
        <v>45.45</v>
      </c>
      <c r="BU77" s="3">
        <v>99.58</v>
      </c>
      <c r="BV77" s="3">
        <v>99.58</v>
      </c>
      <c r="BW77" s="3">
        <v>99.97</v>
      </c>
      <c r="BX77" s="3">
        <v>100</v>
      </c>
      <c r="BY77" s="3">
        <v>100</v>
      </c>
      <c r="BZ77" s="3">
        <v>100</v>
      </c>
      <c r="CA77" s="3">
        <v>0</v>
      </c>
      <c r="CB77" s="3">
        <v>80.81</v>
      </c>
      <c r="CC77" s="3">
        <v>80.81</v>
      </c>
      <c r="CD77" s="3">
        <v>0</v>
      </c>
      <c r="CE77" s="3">
        <v>79.08</v>
      </c>
      <c r="CF77" s="3">
        <v>79.08</v>
      </c>
      <c r="CG77" s="3">
        <v>79.08</v>
      </c>
      <c r="CH77" s="3">
        <v>79.040000000000006</v>
      </c>
      <c r="CI77" s="3">
        <v>0</v>
      </c>
      <c r="CJ77" s="3">
        <v>0</v>
      </c>
      <c r="CK77" s="3">
        <v>0</v>
      </c>
      <c r="CL77" s="3">
        <v>0</v>
      </c>
      <c r="CM77" s="3">
        <v>0</v>
      </c>
      <c r="CN77" s="3">
        <v>0</v>
      </c>
      <c r="CO77" s="3">
        <v>0</v>
      </c>
      <c r="CP77" s="3">
        <v>0</v>
      </c>
      <c r="CQ77" s="3">
        <v>36.47</v>
      </c>
      <c r="CR77" s="3">
        <v>69.45</v>
      </c>
      <c r="CS77" s="3">
        <v>36.270000000000003</v>
      </c>
      <c r="CT77" s="3">
        <v>36.270000000000003</v>
      </c>
      <c r="CU77" s="3">
        <v>0</v>
      </c>
      <c r="CV77" s="3">
        <v>0</v>
      </c>
      <c r="CW77" s="3">
        <v>0</v>
      </c>
      <c r="CX77" s="3">
        <v>0</v>
      </c>
      <c r="CY77" s="3">
        <v>0</v>
      </c>
      <c r="CZ77" s="3">
        <v>0</v>
      </c>
      <c r="DA77" s="3">
        <v>0</v>
      </c>
      <c r="DB77" s="3">
        <v>0</v>
      </c>
      <c r="DC77" s="3">
        <v>0</v>
      </c>
      <c r="DD77" s="3">
        <v>0</v>
      </c>
      <c r="DE77" s="3">
        <v>0</v>
      </c>
      <c r="DF77" s="3">
        <v>0</v>
      </c>
      <c r="DG77" s="3">
        <v>0</v>
      </c>
      <c r="DH77" s="3">
        <v>0</v>
      </c>
      <c r="DI77" s="3">
        <v>0</v>
      </c>
      <c r="DJ77" s="3">
        <v>0</v>
      </c>
      <c r="DK77" s="3">
        <v>0</v>
      </c>
      <c r="DL77" s="3">
        <v>0</v>
      </c>
      <c r="DM77" s="3">
        <v>0</v>
      </c>
      <c r="DN77" s="3">
        <v>0</v>
      </c>
      <c r="DO77" s="3">
        <v>0</v>
      </c>
      <c r="DP77" s="3">
        <v>0</v>
      </c>
      <c r="DQ77" s="3">
        <v>0</v>
      </c>
      <c r="DR77" s="3">
        <v>0</v>
      </c>
      <c r="DS77" s="3">
        <v>0</v>
      </c>
      <c r="DT77" s="3">
        <v>0</v>
      </c>
      <c r="DU77" s="3">
        <v>0</v>
      </c>
      <c r="DV77" s="3">
        <v>0</v>
      </c>
      <c r="DW77" s="3">
        <v>0</v>
      </c>
      <c r="DX77" s="3">
        <v>0</v>
      </c>
      <c r="DY77" s="3">
        <v>0</v>
      </c>
      <c r="DZ77" s="3">
        <v>0</v>
      </c>
      <c r="EA77" s="3">
        <v>0</v>
      </c>
      <c r="EB77" s="3">
        <v>0</v>
      </c>
      <c r="EC77" s="3">
        <v>0</v>
      </c>
      <c r="ED77" s="3">
        <v>0</v>
      </c>
      <c r="EE77" s="3">
        <v>0</v>
      </c>
      <c r="EF77" s="3">
        <v>0</v>
      </c>
      <c r="EG77" s="3">
        <v>0</v>
      </c>
      <c r="EH77" s="3">
        <v>0</v>
      </c>
      <c r="EI77" s="3">
        <v>0</v>
      </c>
      <c r="EJ77" s="3">
        <v>0</v>
      </c>
      <c r="EK77" s="3">
        <v>0</v>
      </c>
      <c r="EL77" s="3">
        <v>0</v>
      </c>
      <c r="EM77" s="3">
        <v>0</v>
      </c>
      <c r="EN77" s="3">
        <v>0</v>
      </c>
      <c r="EO77" s="3">
        <v>0</v>
      </c>
      <c r="EP77" s="3">
        <v>0</v>
      </c>
      <c r="EQ77" s="3">
        <v>0</v>
      </c>
      <c r="ER77" s="3">
        <v>0</v>
      </c>
      <c r="ES77" s="3">
        <v>41.46</v>
      </c>
      <c r="ET77" s="3">
        <v>0</v>
      </c>
      <c r="EU77" s="3">
        <v>0</v>
      </c>
      <c r="EV77" s="3">
        <v>0</v>
      </c>
      <c r="EW77" s="3">
        <v>0</v>
      </c>
      <c r="EX77" s="3">
        <v>0</v>
      </c>
      <c r="EY77" s="3">
        <v>0</v>
      </c>
      <c r="EZ77" s="3">
        <v>0</v>
      </c>
      <c r="FA77" s="3">
        <v>0</v>
      </c>
      <c r="FB77" s="3">
        <v>0</v>
      </c>
      <c r="FC77" s="3">
        <v>0</v>
      </c>
      <c r="FD77" s="3">
        <v>0</v>
      </c>
      <c r="FE77" s="3">
        <v>0</v>
      </c>
      <c r="FF77" s="3">
        <v>0</v>
      </c>
      <c r="FG77" s="3">
        <v>0</v>
      </c>
      <c r="FH77" s="3">
        <v>0</v>
      </c>
      <c r="FI77" s="3">
        <v>0</v>
      </c>
      <c r="FJ77" s="3">
        <v>0</v>
      </c>
      <c r="FK77" s="3">
        <v>0</v>
      </c>
      <c r="FL77" s="7">
        <v>0</v>
      </c>
    </row>
    <row r="78" spans="1:168">
      <c r="A78" s="266" t="s">
        <v>143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40.94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  <c r="BH78" s="3">
        <v>0</v>
      </c>
      <c r="BI78" s="3">
        <v>0</v>
      </c>
      <c r="BJ78" s="3">
        <v>0</v>
      </c>
      <c r="BK78" s="3">
        <v>0</v>
      </c>
      <c r="BL78" s="3">
        <v>0</v>
      </c>
      <c r="BM78" s="3">
        <v>36.36</v>
      </c>
      <c r="BN78" s="3">
        <v>36.36</v>
      </c>
      <c r="BO78" s="3">
        <v>36.36</v>
      </c>
      <c r="BP78" s="3">
        <v>36.36</v>
      </c>
      <c r="BQ78" s="3">
        <v>45.45</v>
      </c>
      <c r="BR78" s="3">
        <v>45.45</v>
      </c>
      <c r="BS78" s="3">
        <v>45.45</v>
      </c>
      <c r="BT78" s="3">
        <v>45.45</v>
      </c>
      <c r="BU78" s="3">
        <v>99.58</v>
      </c>
      <c r="BV78" s="3">
        <v>99.58</v>
      </c>
      <c r="BW78" s="3">
        <v>99.97</v>
      </c>
      <c r="BX78" s="3">
        <v>100</v>
      </c>
      <c r="BY78" s="3">
        <v>100</v>
      </c>
      <c r="BZ78" s="3">
        <v>100</v>
      </c>
      <c r="CA78" s="3">
        <v>0</v>
      </c>
      <c r="CB78" s="3">
        <v>80.81</v>
      </c>
      <c r="CC78" s="3">
        <v>80.81</v>
      </c>
      <c r="CD78" s="3">
        <v>0</v>
      </c>
      <c r="CE78" s="3">
        <v>79.08</v>
      </c>
      <c r="CF78" s="3">
        <v>79.08</v>
      </c>
      <c r="CG78" s="3">
        <v>79.08</v>
      </c>
      <c r="CH78" s="3">
        <v>79.040000000000006</v>
      </c>
      <c r="CI78" s="3">
        <v>0</v>
      </c>
      <c r="CJ78" s="3">
        <v>0</v>
      </c>
      <c r="CK78" s="3">
        <v>0</v>
      </c>
      <c r="CL78" s="3">
        <v>0</v>
      </c>
      <c r="CM78" s="3">
        <v>0</v>
      </c>
      <c r="CN78" s="3">
        <v>0</v>
      </c>
      <c r="CO78" s="3">
        <v>0</v>
      </c>
      <c r="CP78" s="3">
        <v>0</v>
      </c>
      <c r="CQ78" s="3">
        <v>36.47</v>
      </c>
      <c r="CR78" s="3">
        <v>69.45</v>
      </c>
      <c r="CS78" s="3">
        <v>36.270000000000003</v>
      </c>
      <c r="CT78" s="3">
        <v>36.270000000000003</v>
      </c>
      <c r="CU78" s="3">
        <v>0</v>
      </c>
      <c r="CV78" s="3">
        <v>0</v>
      </c>
      <c r="CW78" s="3">
        <v>0</v>
      </c>
      <c r="CX78" s="3">
        <v>0</v>
      </c>
      <c r="CY78" s="3">
        <v>0</v>
      </c>
      <c r="CZ78" s="3">
        <v>0</v>
      </c>
      <c r="DA78" s="3">
        <v>0</v>
      </c>
      <c r="DB78" s="3">
        <v>0</v>
      </c>
      <c r="DC78" s="3">
        <v>0</v>
      </c>
      <c r="DD78" s="3">
        <v>0</v>
      </c>
      <c r="DE78" s="3">
        <v>0</v>
      </c>
      <c r="DF78" s="3">
        <v>0</v>
      </c>
      <c r="DG78" s="3">
        <v>0</v>
      </c>
      <c r="DH78" s="3">
        <v>0</v>
      </c>
      <c r="DI78" s="3">
        <v>0</v>
      </c>
      <c r="DJ78" s="3">
        <v>0</v>
      </c>
      <c r="DK78" s="3">
        <v>0</v>
      </c>
      <c r="DL78" s="3">
        <v>0</v>
      </c>
      <c r="DM78" s="3">
        <v>0</v>
      </c>
      <c r="DN78" s="3">
        <v>0</v>
      </c>
      <c r="DO78" s="3">
        <v>0</v>
      </c>
      <c r="DP78" s="3">
        <v>0</v>
      </c>
      <c r="DQ78" s="3">
        <v>0</v>
      </c>
      <c r="DR78" s="3">
        <v>0</v>
      </c>
      <c r="DS78" s="3">
        <v>0</v>
      </c>
      <c r="DT78" s="3">
        <v>0</v>
      </c>
      <c r="DU78" s="3">
        <v>0</v>
      </c>
      <c r="DV78" s="3">
        <v>0</v>
      </c>
      <c r="DW78" s="3">
        <v>0</v>
      </c>
      <c r="DX78" s="3">
        <v>0</v>
      </c>
      <c r="DY78" s="3">
        <v>0</v>
      </c>
      <c r="DZ78" s="3">
        <v>0</v>
      </c>
      <c r="EA78" s="3">
        <v>0</v>
      </c>
      <c r="EB78" s="3">
        <v>0</v>
      </c>
      <c r="EC78" s="3">
        <v>0</v>
      </c>
      <c r="ED78" s="3">
        <v>0</v>
      </c>
      <c r="EE78" s="3">
        <v>0</v>
      </c>
      <c r="EF78" s="3">
        <v>0</v>
      </c>
      <c r="EG78" s="3">
        <v>0</v>
      </c>
      <c r="EH78" s="3">
        <v>0</v>
      </c>
      <c r="EI78" s="3">
        <v>0</v>
      </c>
      <c r="EJ78" s="3">
        <v>0</v>
      </c>
      <c r="EK78" s="3">
        <v>0</v>
      </c>
      <c r="EL78" s="3">
        <v>0</v>
      </c>
      <c r="EM78" s="3">
        <v>0</v>
      </c>
      <c r="EN78" s="3">
        <v>0</v>
      </c>
      <c r="EO78" s="3">
        <v>0</v>
      </c>
      <c r="EP78" s="3">
        <v>0</v>
      </c>
      <c r="EQ78" s="3">
        <v>0</v>
      </c>
      <c r="ER78" s="3">
        <v>0</v>
      </c>
      <c r="ES78" s="3">
        <v>41.46</v>
      </c>
      <c r="ET78" s="3">
        <v>0</v>
      </c>
      <c r="EU78" s="3">
        <v>0</v>
      </c>
      <c r="EV78" s="3">
        <v>0</v>
      </c>
      <c r="EW78" s="3">
        <v>0</v>
      </c>
      <c r="EX78" s="3">
        <v>0</v>
      </c>
      <c r="EY78" s="3">
        <v>0</v>
      </c>
      <c r="EZ78" s="3">
        <v>0</v>
      </c>
      <c r="FA78" s="3">
        <v>0</v>
      </c>
      <c r="FB78" s="3">
        <v>0</v>
      </c>
      <c r="FC78" s="3">
        <v>0</v>
      </c>
      <c r="FD78" s="3">
        <v>0</v>
      </c>
      <c r="FE78" s="3">
        <v>0</v>
      </c>
      <c r="FF78" s="3">
        <v>0</v>
      </c>
      <c r="FG78" s="3">
        <v>0</v>
      </c>
      <c r="FH78" s="3">
        <v>0</v>
      </c>
      <c r="FI78" s="3">
        <v>0</v>
      </c>
      <c r="FJ78" s="3">
        <v>0</v>
      </c>
      <c r="FK78" s="3">
        <v>0</v>
      </c>
      <c r="FL78" s="7">
        <v>0</v>
      </c>
    </row>
    <row r="79" spans="1:168">
      <c r="A79" s="266" t="s">
        <v>144</v>
      </c>
      <c r="B79" s="3">
        <v>0</v>
      </c>
      <c r="C79" s="3">
        <v>0</v>
      </c>
      <c r="D79" s="3">
        <v>0</v>
      </c>
      <c r="E79" s="3">
        <v>0</v>
      </c>
      <c r="F79" s="3">
        <v>0</v>
      </c>
      <c r="G79" s="3">
        <v>40.94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3">
        <v>0</v>
      </c>
      <c r="BM79" s="3">
        <v>36.36</v>
      </c>
      <c r="BN79" s="3">
        <v>36.36</v>
      </c>
      <c r="BO79" s="3">
        <v>36.36</v>
      </c>
      <c r="BP79" s="3">
        <v>36.36</v>
      </c>
      <c r="BQ79" s="3">
        <v>45.45</v>
      </c>
      <c r="BR79" s="3">
        <v>45.45</v>
      </c>
      <c r="BS79" s="3">
        <v>45.45</v>
      </c>
      <c r="BT79" s="3">
        <v>45.45</v>
      </c>
      <c r="BU79" s="3">
        <v>99.58</v>
      </c>
      <c r="BV79" s="3">
        <v>99.58</v>
      </c>
      <c r="BW79" s="3">
        <v>99.97</v>
      </c>
      <c r="BX79" s="3">
        <v>100</v>
      </c>
      <c r="BY79" s="3">
        <v>100</v>
      </c>
      <c r="BZ79" s="3">
        <v>100</v>
      </c>
      <c r="CA79" s="3">
        <v>0</v>
      </c>
      <c r="CB79" s="3">
        <v>80.81</v>
      </c>
      <c r="CC79" s="3">
        <v>80.81</v>
      </c>
      <c r="CD79" s="3">
        <v>0</v>
      </c>
      <c r="CE79" s="3">
        <v>79.08</v>
      </c>
      <c r="CF79" s="3">
        <v>79.08</v>
      </c>
      <c r="CG79" s="3">
        <v>79.08</v>
      </c>
      <c r="CH79" s="3">
        <v>79.040000000000006</v>
      </c>
      <c r="CI79" s="3">
        <v>0</v>
      </c>
      <c r="CJ79" s="3">
        <v>0</v>
      </c>
      <c r="CK79" s="3">
        <v>0</v>
      </c>
      <c r="CL79" s="3">
        <v>0</v>
      </c>
      <c r="CM79" s="3">
        <v>0</v>
      </c>
      <c r="CN79" s="3">
        <v>0</v>
      </c>
      <c r="CO79" s="3">
        <v>0</v>
      </c>
      <c r="CP79" s="3">
        <v>0</v>
      </c>
      <c r="CQ79" s="3">
        <v>36.47</v>
      </c>
      <c r="CR79" s="3">
        <v>69.45</v>
      </c>
      <c r="CS79" s="3">
        <v>36.270000000000003</v>
      </c>
      <c r="CT79" s="3">
        <v>36.270000000000003</v>
      </c>
      <c r="CU79" s="3">
        <v>0</v>
      </c>
      <c r="CV79" s="3">
        <v>0</v>
      </c>
      <c r="CW79" s="3">
        <v>0</v>
      </c>
      <c r="CX79" s="3">
        <v>0</v>
      </c>
      <c r="CY79" s="3">
        <v>0</v>
      </c>
      <c r="CZ79" s="3">
        <v>0</v>
      </c>
      <c r="DA79" s="3">
        <v>0</v>
      </c>
      <c r="DB79" s="3">
        <v>0</v>
      </c>
      <c r="DC79" s="3">
        <v>0</v>
      </c>
      <c r="DD79" s="3">
        <v>0</v>
      </c>
      <c r="DE79" s="3">
        <v>0</v>
      </c>
      <c r="DF79" s="3">
        <v>0</v>
      </c>
      <c r="DG79" s="3">
        <v>0</v>
      </c>
      <c r="DH79" s="3">
        <v>0</v>
      </c>
      <c r="DI79" s="3">
        <v>0</v>
      </c>
      <c r="DJ79" s="3">
        <v>0</v>
      </c>
      <c r="DK79" s="3">
        <v>0</v>
      </c>
      <c r="DL79" s="3">
        <v>0</v>
      </c>
      <c r="DM79" s="3">
        <v>0</v>
      </c>
      <c r="DN79" s="3">
        <v>0</v>
      </c>
      <c r="DO79" s="3">
        <v>0</v>
      </c>
      <c r="DP79" s="3">
        <v>0</v>
      </c>
      <c r="DQ79" s="3">
        <v>0</v>
      </c>
      <c r="DR79" s="3">
        <v>0</v>
      </c>
      <c r="DS79" s="3">
        <v>0</v>
      </c>
      <c r="DT79" s="3">
        <v>0</v>
      </c>
      <c r="DU79" s="3">
        <v>0</v>
      </c>
      <c r="DV79" s="3">
        <v>0</v>
      </c>
      <c r="DW79" s="3">
        <v>0</v>
      </c>
      <c r="DX79" s="3">
        <v>0</v>
      </c>
      <c r="DY79" s="3">
        <v>0</v>
      </c>
      <c r="DZ79" s="3">
        <v>0</v>
      </c>
      <c r="EA79" s="3">
        <v>0</v>
      </c>
      <c r="EB79" s="3">
        <v>0</v>
      </c>
      <c r="EC79" s="3">
        <v>0</v>
      </c>
      <c r="ED79" s="3">
        <v>0</v>
      </c>
      <c r="EE79" s="3">
        <v>0</v>
      </c>
      <c r="EF79" s="3">
        <v>0</v>
      </c>
      <c r="EG79" s="3">
        <v>0</v>
      </c>
      <c r="EH79" s="3">
        <v>0</v>
      </c>
      <c r="EI79" s="3">
        <v>0</v>
      </c>
      <c r="EJ79" s="3">
        <v>0</v>
      </c>
      <c r="EK79" s="3">
        <v>0</v>
      </c>
      <c r="EL79" s="3">
        <v>0</v>
      </c>
      <c r="EM79" s="3">
        <v>0</v>
      </c>
      <c r="EN79" s="3">
        <v>0</v>
      </c>
      <c r="EO79" s="3">
        <v>0</v>
      </c>
      <c r="EP79" s="3">
        <v>0</v>
      </c>
      <c r="EQ79" s="3">
        <v>0</v>
      </c>
      <c r="ER79" s="3">
        <v>0</v>
      </c>
      <c r="ES79" s="3">
        <v>41.46</v>
      </c>
      <c r="ET79" s="3">
        <v>0</v>
      </c>
      <c r="EU79" s="3">
        <v>0</v>
      </c>
      <c r="EV79" s="3">
        <v>0</v>
      </c>
      <c r="EW79" s="3">
        <v>0</v>
      </c>
      <c r="EX79" s="3">
        <v>0</v>
      </c>
      <c r="EY79" s="3">
        <v>0</v>
      </c>
      <c r="EZ79" s="3">
        <v>0</v>
      </c>
      <c r="FA79" s="3">
        <v>0</v>
      </c>
      <c r="FB79" s="3">
        <v>0</v>
      </c>
      <c r="FC79" s="3">
        <v>0</v>
      </c>
      <c r="FD79" s="3">
        <v>0</v>
      </c>
      <c r="FE79" s="3">
        <v>0</v>
      </c>
      <c r="FF79" s="3">
        <v>0</v>
      </c>
      <c r="FG79" s="3">
        <v>0</v>
      </c>
      <c r="FH79" s="3">
        <v>0</v>
      </c>
      <c r="FI79" s="3">
        <v>0</v>
      </c>
      <c r="FJ79" s="3">
        <v>0</v>
      </c>
      <c r="FK79" s="3">
        <v>0</v>
      </c>
      <c r="FL79" s="7">
        <v>0</v>
      </c>
    </row>
    <row r="80" spans="1:168">
      <c r="A80" s="266" t="s">
        <v>145</v>
      </c>
      <c r="B80" s="3">
        <v>34.56</v>
      </c>
      <c r="C80" s="3">
        <v>34.56</v>
      </c>
      <c r="D80" s="3">
        <v>34.56</v>
      </c>
      <c r="E80" s="3">
        <v>34.56</v>
      </c>
      <c r="F80" s="3">
        <v>35.729999999999997</v>
      </c>
      <c r="G80" s="3">
        <v>32.9</v>
      </c>
      <c r="H80" s="3">
        <v>32.880000000000003</v>
      </c>
      <c r="I80" s="3">
        <v>34.119999999999997</v>
      </c>
      <c r="J80" s="3">
        <v>34.090000000000003</v>
      </c>
      <c r="K80" s="3">
        <v>34.090000000000003</v>
      </c>
      <c r="L80" s="3">
        <v>32.82</v>
      </c>
      <c r="M80" s="3">
        <v>32.82</v>
      </c>
      <c r="N80" s="3">
        <v>32.71</v>
      </c>
      <c r="O80" s="3">
        <v>32.71</v>
      </c>
      <c r="P80" s="3">
        <v>32.71</v>
      </c>
      <c r="Q80" s="3">
        <v>32.71</v>
      </c>
      <c r="R80" s="3">
        <v>32.74</v>
      </c>
      <c r="S80" s="3">
        <v>32.74</v>
      </c>
      <c r="T80" s="3">
        <v>32.74</v>
      </c>
      <c r="U80" s="3">
        <v>32.74</v>
      </c>
      <c r="V80" s="3">
        <v>32.770000000000003</v>
      </c>
      <c r="W80" s="3">
        <v>32.96</v>
      </c>
      <c r="X80" s="3">
        <v>33.61</v>
      </c>
      <c r="Y80" s="3">
        <v>33.61</v>
      </c>
      <c r="Z80" s="3">
        <v>33.61</v>
      </c>
      <c r="AA80" s="3">
        <v>33.61</v>
      </c>
      <c r="AB80" s="3">
        <v>33.75</v>
      </c>
      <c r="AC80" s="3">
        <v>33.75</v>
      </c>
      <c r="AD80" s="3">
        <v>33.36</v>
      </c>
      <c r="AE80" s="3">
        <v>33.36</v>
      </c>
      <c r="AF80" s="3">
        <v>33.36</v>
      </c>
      <c r="AG80" s="3">
        <v>33.36</v>
      </c>
      <c r="AH80" s="3">
        <v>33.4</v>
      </c>
      <c r="AI80" s="3">
        <v>33.4</v>
      </c>
      <c r="AJ80" s="3">
        <v>33.4</v>
      </c>
      <c r="AK80" s="3">
        <v>33.4</v>
      </c>
      <c r="AL80" s="3">
        <v>33.119999999999997</v>
      </c>
      <c r="AM80" s="3">
        <v>33.85</v>
      </c>
      <c r="AN80" s="3">
        <v>33.85</v>
      </c>
      <c r="AO80" s="3">
        <v>33.85</v>
      </c>
      <c r="AP80" s="3">
        <v>33.85</v>
      </c>
      <c r="AQ80" s="3">
        <v>33.17</v>
      </c>
      <c r="AR80" s="3">
        <v>32.86</v>
      </c>
      <c r="AS80" s="3">
        <v>32.35</v>
      </c>
      <c r="AT80" s="3">
        <v>30.19</v>
      </c>
      <c r="AU80" s="3">
        <v>31.93</v>
      </c>
      <c r="AV80" s="3">
        <v>30.56</v>
      </c>
      <c r="AW80" s="3">
        <v>31.65</v>
      </c>
      <c r="AX80" s="3">
        <v>28.62</v>
      </c>
      <c r="AY80" s="3">
        <v>28.62</v>
      </c>
      <c r="AZ80" s="3">
        <v>28.62</v>
      </c>
      <c r="BA80" s="3">
        <v>28.62</v>
      </c>
      <c r="BB80" s="3">
        <v>28.55</v>
      </c>
      <c r="BC80" s="3">
        <v>29.1</v>
      </c>
      <c r="BD80" s="3">
        <v>29.27</v>
      </c>
      <c r="BE80" s="3">
        <v>29.27</v>
      </c>
      <c r="BF80" s="3">
        <v>29.27</v>
      </c>
      <c r="BG80" s="3">
        <v>29.27</v>
      </c>
      <c r="BH80" s="3">
        <v>29.27</v>
      </c>
      <c r="BI80" s="3">
        <v>29.27</v>
      </c>
      <c r="BJ80" s="3">
        <v>29.27</v>
      </c>
      <c r="BK80" s="3">
        <v>29.27</v>
      </c>
      <c r="BL80" s="3">
        <v>30.29</v>
      </c>
      <c r="BM80" s="3">
        <v>30.84</v>
      </c>
      <c r="BN80" s="3">
        <v>30.84</v>
      </c>
      <c r="BO80" s="3">
        <v>30.84</v>
      </c>
      <c r="BP80" s="3">
        <v>30.84</v>
      </c>
      <c r="BQ80" s="3">
        <v>37.9</v>
      </c>
      <c r="BR80" s="3">
        <v>37.9</v>
      </c>
      <c r="BS80" s="3">
        <v>37.9</v>
      </c>
      <c r="BT80" s="3">
        <v>37.18</v>
      </c>
      <c r="BU80" s="3">
        <v>0</v>
      </c>
      <c r="BV80" s="3">
        <v>0</v>
      </c>
      <c r="BW80" s="3">
        <v>0</v>
      </c>
      <c r="BX80" s="3">
        <v>0</v>
      </c>
      <c r="BY80" s="3">
        <v>0</v>
      </c>
      <c r="BZ80" s="3">
        <v>0</v>
      </c>
      <c r="CA80" s="3">
        <v>100</v>
      </c>
      <c r="CB80" s="3">
        <v>0</v>
      </c>
      <c r="CC80" s="3">
        <v>0</v>
      </c>
      <c r="CD80" s="3">
        <v>49.62</v>
      </c>
      <c r="CE80" s="3">
        <v>0</v>
      </c>
      <c r="CF80" s="3">
        <v>0</v>
      </c>
      <c r="CG80" s="3">
        <v>0</v>
      </c>
      <c r="CH80" s="3">
        <v>0</v>
      </c>
      <c r="CI80" s="3">
        <v>46.27</v>
      </c>
      <c r="CJ80" s="3">
        <v>47.76</v>
      </c>
      <c r="CK80" s="3">
        <v>47.76</v>
      </c>
      <c r="CL80" s="3">
        <v>47.83</v>
      </c>
      <c r="CM80" s="3">
        <v>46.9</v>
      </c>
      <c r="CN80" s="3">
        <v>47.44</v>
      </c>
      <c r="CO80" s="3">
        <v>49.17</v>
      </c>
      <c r="CP80" s="3">
        <v>49.17</v>
      </c>
      <c r="CQ80" s="3">
        <v>44.93</v>
      </c>
      <c r="CR80" s="3">
        <v>44.99</v>
      </c>
      <c r="CS80" s="3">
        <v>35.64</v>
      </c>
      <c r="CT80" s="3">
        <v>44.86</v>
      </c>
      <c r="CU80" s="3">
        <v>52.52</v>
      </c>
      <c r="CV80" s="3">
        <v>52.52</v>
      </c>
      <c r="CW80" s="3">
        <v>52.52</v>
      </c>
      <c r="CX80" s="3">
        <v>52.52</v>
      </c>
      <c r="CY80" s="3">
        <v>52.02</v>
      </c>
      <c r="CZ80" s="3">
        <v>52.02</v>
      </c>
      <c r="DA80" s="3">
        <v>65.95</v>
      </c>
      <c r="DB80" s="3">
        <v>65.95</v>
      </c>
      <c r="DC80" s="3">
        <v>65.650000000000006</v>
      </c>
      <c r="DD80" s="3">
        <v>65.650000000000006</v>
      </c>
      <c r="DE80" s="3">
        <v>65.650000000000006</v>
      </c>
      <c r="DF80" s="3">
        <v>49.04</v>
      </c>
      <c r="DG80" s="3">
        <v>49.04</v>
      </c>
      <c r="DH80" s="3">
        <v>49.04</v>
      </c>
      <c r="DI80" s="3">
        <v>49.04</v>
      </c>
      <c r="DJ80" s="3">
        <v>41.04</v>
      </c>
      <c r="DK80" s="3">
        <v>51.81</v>
      </c>
      <c r="DL80" s="3">
        <v>51.81</v>
      </c>
      <c r="DM80" s="3">
        <v>51.81</v>
      </c>
      <c r="DN80" s="3">
        <v>51.78</v>
      </c>
      <c r="DO80" s="3">
        <v>64.45</v>
      </c>
      <c r="DP80" s="3">
        <v>64.45</v>
      </c>
      <c r="DQ80" s="3">
        <v>64.45</v>
      </c>
      <c r="DR80" s="3">
        <v>64.16</v>
      </c>
      <c r="DS80" s="3">
        <v>41.12</v>
      </c>
      <c r="DT80" s="3">
        <v>64.12</v>
      </c>
      <c r="DU80" s="3">
        <v>64.09</v>
      </c>
      <c r="DV80" s="3">
        <v>64.12</v>
      </c>
      <c r="DW80" s="3">
        <v>54.49</v>
      </c>
      <c r="DX80" s="3">
        <v>54.49</v>
      </c>
      <c r="DY80" s="3">
        <v>54.49</v>
      </c>
      <c r="DZ80" s="3">
        <v>54.49</v>
      </c>
      <c r="EA80" s="3">
        <v>46.59</v>
      </c>
      <c r="EB80" s="3">
        <v>46.59</v>
      </c>
      <c r="EC80" s="3">
        <v>52.93</v>
      </c>
      <c r="ED80" s="3">
        <v>52.93</v>
      </c>
      <c r="EE80" s="3">
        <v>52.93</v>
      </c>
      <c r="EF80" s="3">
        <v>56.27</v>
      </c>
      <c r="EG80" s="3">
        <v>56.27</v>
      </c>
      <c r="EH80" s="3">
        <v>56.27</v>
      </c>
      <c r="EI80" s="3">
        <v>46.87</v>
      </c>
      <c r="EJ80" s="3">
        <v>46.87</v>
      </c>
      <c r="EK80" s="3">
        <v>46.87</v>
      </c>
      <c r="EL80" s="3">
        <v>46.87</v>
      </c>
      <c r="EM80" s="3">
        <v>46.9</v>
      </c>
      <c r="EN80" s="3">
        <v>46.13</v>
      </c>
      <c r="EO80" s="3">
        <v>46.13</v>
      </c>
      <c r="EP80" s="3">
        <v>45.68</v>
      </c>
      <c r="EQ80" s="3">
        <v>45.68</v>
      </c>
      <c r="ER80" s="3">
        <v>45.68</v>
      </c>
      <c r="ES80" s="3">
        <v>42.55</v>
      </c>
      <c r="ET80" s="3">
        <v>44.37</v>
      </c>
      <c r="EU80" s="3">
        <v>44.37</v>
      </c>
      <c r="EV80" s="3">
        <v>46.01</v>
      </c>
      <c r="EW80" s="3">
        <v>50.4</v>
      </c>
      <c r="EX80" s="3">
        <v>50.4</v>
      </c>
      <c r="EY80" s="3">
        <v>50.4</v>
      </c>
      <c r="EZ80" s="3">
        <v>50.4</v>
      </c>
      <c r="FA80" s="3">
        <v>50.62</v>
      </c>
      <c r="FB80" s="3">
        <v>50.62</v>
      </c>
      <c r="FC80" s="3">
        <v>50.62</v>
      </c>
      <c r="FD80" s="3">
        <v>50.62</v>
      </c>
      <c r="FE80" s="3">
        <v>50.13</v>
      </c>
      <c r="FF80" s="3">
        <v>50</v>
      </c>
      <c r="FG80" s="3">
        <v>51.76</v>
      </c>
      <c r="FH80" s="3">
        <v>34.97</v>
      </c>
      <c r="FI80" s="3">
        <v>34.97</v>
      </c>
      <c r="FJ80" s="3">
        <v>34.97</v>
      </c>
      <c r="FK80" s="3">
        <v>34.97</v>
      </c>
      <c r="FL80" s="7">
        <v>54.37</v>
      </c>
    </row>
    <row r="81" spans="1:168">
      <c r="A81" s="266" t="s">
        <v>146</v>
      </c>
      <c r="B81" s="3">
        <v>37.549999999999997</v>
      </c>
      <c r="C81" s="3">
        <v>37.549999999999997</v>
      </c>
      <c r="D81" s="3">
        <v>37.549999999999997</v>
      </c>
      <c r="E81" s="3">
        <v>37.549999999999997</v>
      </c>
      <c r="F81" s="3">
        <v>37.68</v>
      </c>
      <c r="G81" s="3">
        <v>40</v>
      </c>
      <c r="H81" s="3">
        <v>37.18</v>
      </c>
      <c r="I81" s="3">
        <v>37.18</v>
      </c>
      <c r="J81" s="3">
        <v>37.18</v>
      </c>
      <c r="K81" s="3">
        <v>37.18</v>
      </c>
      <c r="L81" s="3">
        <v>35.74</v>
      </c>
      <c r="M81" s="3">
        <v>35.74</v>
      </c>
      <c r="N81" s="3">
        <v>35.74</v>
      </c>
      <c r="O81" s="3">
        <v>35.74</v>
      </c>
      <c r="P81" s="3">
        <v>35.74</v>
      </c>
      <c r="Q81" s="3">
        <v>35.74</v>
      </c>
      <c r="R81" s="3">
        <v>36.46</v>
      </c>
      <c r="S81" s="3">
        <v>36.46</v>
      </c>
      <c r="T81" s="3">
        <v>36.46</v>
      </c>
      <c r="U81" s="3">
        <v>36.46</v>
      </c>
      <c r="V81" s="3">
        <v>35.869999999999997</v>
      </c>
      <c r="W81" s="3">
        <v>34.770000000000003</v>
      </c>
      <c r="X81" s="3">
        <v>34.64</v>
      </c>
      <c r="Y81" s="3">
        <v>34.64</v>
      </c>
      <c r="Z81" s="3">
        <v>34.64</v>
      </c>
      <c r="AA81" s="3">
        <v>34.64</v>
      </c>
      <c r="AB81" s="3">
        <v>35</v>
      </c>
      <c r="AC81" s="3">
        <v>35</v>
      </c>
      <c r="AD81" s="3">
        <v>31.43</v>
      </c>
      <c r="AE81" s="3">
        <v>31.43</v>
      </c>
      <c r="AF81" s="3">
        <v>31.43</v>
      </c>
      <c r="AG81" s="3">
        <v>31.43</v>
      </c>
      <c r="AH81" s="3">
        <v>31.43</v>
      </c>
      <c r="AI81" s="3">
        <v>31.43</v>
      </c>
      <c r="AJ81" s="3">
        <v>31.43</v>
      </c>
      <c r="AK81" s="3">
        <v>31.43</v>
      </c>
      <c r="AL81" s="3">
        <v>31.9</v>
      </c>
      <c r="AM81" s="3">
        <v>32.14</v>
      </c>
      <c r="AN81" s="3">
        <v>32.14</v>
      </c>
      <c r="AO81" s="3">
        <v>32.14</v>
      </c>
      <c r="AP81" s="3">
        <v>32.14</v>
      </c>
      <c r="AQ81" s="3">
        <v>31.54</v>
      </c>
      <c r="AR81" s="3">
        <v>31.9</v>
      </c>
      <c r="AS81" s="3">
        <v>0</v>
      </c>
      <c r="AT81" s="3">
        <v>34.43</v>
      </c>
      <c r="AU81" s="3">
        <v>34.43</v>
      </c>
      <c r="AV81" s="3">
        <v>33.200000000000003</v>
      </c>
      <c r="AW81" s="3">
        <v>33.200000000000003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0</v>
      </c>
      <c r="BI81" s="3">
        <v>0</v>
      </c>
      <c r="BJ81" s="3">
        <v>0</v>
      </c>
      <c r="BK81" s="3">
        <v>0</v>
      </c>
      <c r="BL81" s="3">
        <v>0</v>
      </c>
      <c r="BM81" s="3">
        <v>35.29</v>
      </c>
      <c r="BN81" s="3">
        <v>35.29</v>
      </c>
      <c r="BO81" s="3">
        <v>35.29</v>
      </c>
      <c r="BP81" s="3">
        <v>35.29</v>
      </c>
      <c r="BQ81" s="3">
        <v>37.54</v>
      </c>
      <c r="BR81" s="3">
        <v>37.54</v>
      </c>
      <c r="BS81" s="3">
        <v>37.54</v>
      </c>
      <c r="BT81" s="3">
        <v>37.54</v>
      </c>
      <c r="BU81" s="3">
        <v>80.760000000000005</v>
      </c>
      <c r="BV81" s="3">
        <v>80.760000000000005</v>
      </c>
      <c r="BW81" s="3">
        <v>80.81</v>
      </c>
      <c r="BX81" s="3">
        <v>80.81</v>
      </c>
      <c r="BY81" s="3">
        <v>80.81</v>
      </c>
      <c r="BZ81" s="3">
        <v>80.81</v>
      </c>
      <c r="CA81" s="3">
        <v>0</v>
      </c>
      <c r="CB81" s="3">
        <v>100</v>
      </c>
      <c r="CC81" s="3">
        <v>100</v>
      </c>
      <c r="CD81" s="3">
        <v>0</v>
      </c>
      <c r="CE81" s="3">
        <v>81.010000000000005</v>
      </c>
      <c r="CF81" s="3">
        <v>81.010000000000005</v>
      </c>
      <c r="CG81" s="3">
        <v>81.010000000000005</v>
      </c>
      <c r="CH81" s="3">
        <v>81.06</v>
      </c>
      <c r="CI81" s="3">
        <v>40.479999999999997</v>
      </c>
      <c r="CJ81" s="3">
        <v>40.479999999999997</v>
      </c>
      <c r="CK81" s="3">
        <v>40.479999999999997</v>
      </c>
      <c r="CL81" s="3">
        <v>40.479999999999997</v>
      </c>
      <c r="CM81" s="3">
        <v>37.78</v>
      </c>
      <c r="CN81" s="3">
        <v>37.78</v>
      </c>
      <c r="CO81" s="3">
        <v>0</v>
      </c>
      <c r="CP81" s="3">
        <v>0</v>
      </c>
      <c r="CQ81" s="3">
        <v>40.04</v>
      </c>
      <c r="CR81" s="3">
        <v>63.48</v>
      </c>
      <c r="CS81" s="3">
        <v>40.01</v>
      </c>
      <c r="CT81" s="3">
        <v>40.01</v>
      </c>
      <c r="CU81" s="3">
        <v>0</v>
      </c>
      <c r="CV81" s="3">
        <v>0</v>
      </c>
      <c r="CW81" s="3">
        <v>0</v>
      </c>
      <c r="CX81" s="3">
        <v>0</v>
      </c>
      <c r="CY81" s="3">
        <v>0</v>
      </c>
      <c r="CZ81" s="3">
        <v>0</v>
      </c>
      <c r="DA81" s="3">
        <v>0</v>
      </c>
      <c r="DB81" s="3">
        <v>0</v>
      </c>
      <c r="DC81" s="3">
        <v>0</v>
      </c>
      <c r="DD81" s="3">
        <v>0</v>
      </c>
      <c r="DE81" s="3">
        <v>0</v>
      </c>
      <c r="DF81" s="3">
        <v>0</v>
      </c>
      <c r="DG81" s="3">
        <v>0</v>
      </c>
      <c r="DH81" s="3">
        <v>0</v>
      </c>
      <c r="DI81" s="3">
        <v>0</v>
      </c>
      <c r="DJ81" s="3">
        <v>0</v>
      </c>
      <c r="DK81" s="3">
        <v>0</v>
      </c>
      <c r="DL81" s="3">
        <v>0</v>
      </c>
      <c r="DM81" s="3">
        <v>0</v>
      </c>
      <c r="DN81" s="3">
        <v>0</v>
      </c>
      <c r="DO81" s="3">
        <v>0</v>
      </c>
      <c r="DP81" s="3">
        <v>0</v>
      </c>
      <c r="DQ81" s="3">
        <v>0</v>
      </c>
      <c r="DR81" s="3">
        <v>0</v>
      </c>
      <c r="DS81" s="3">
        <v>0</v>
      </c>
      <c r="DT81" s="3">
        <v>0</v>
      </c>
      <c r="DU81" s="3">
        <v>0</v>
      </c>
      <c r="DV81" s="3">
        <v>0</v>
      </c>
      <c r="DW81" s="3">
        <v>0</v>
      </c>
      <c r="DX81" s="3">
        <v>0</v>
      </c>
      <c r="DY81" s="3">
        <v>0</v>
      </c>
      <c r="DZ81" s="3">
        <v>0</v>
      </c>
      <c r="EA81" s="3">
        <v>0</v>
      </c>
      <c r="EB81" s="3">
        <v>0</v>
      </c>
      <c r="EC81" s="3">
        <v>0</v>
      </c>
      <c r="ED81" s="3">
        <v>0</v>
      </c>
      <c r="EE81" s="3">
        <v>0</v>
      </c>
      <c r="EF81" s="3">
        <v>0</v>
      </c>
      <c r="EG81" s="3">
        <v>0</v>
      </c>
      <c r="EH81" s="3">
        <v>0</v>
      </c>
      <c r="EI81" s="3">
        <v>0</v>
      </c>
      <c r="EJ81" s="3">
        <v>0</v>
      </c>
      <c r="EK81" s="3">
        <v>0</v>
      </c>
      <c r="EL81" s="3">
        <v>0</v>
      </c>
      <c r="EM81" s="3">
        <v>0</v>
      </c>
      <c r="EN81" s="3">
        <v>0</v>
      </c>
      <c r="EO81" s="3">
        <v>0</v>
      </c>
      <c r="EP81" s="3">
        <v>0</v>
      </c>
      <c r="EQ81" s="3">
        <v>0</v>
      </c>
      <c r="ER81" s="3">
        <v>0</v>
      </c>
      <c r="ES81" s="3">
        <v>41.63</v>
      </c>
      <c r="ET81" s="3">
        <v>0</v>
      </c>
      <c r="EU81" s="3">
        <v>0</v>
      </c>
      <c r="EV81" s="3">
        <v>0</v>
      </c>
      <c r="EW81" s="3">
        <v>0</v>
      </c>
      <c r="EX81" s="3">
        <v>0</v>
      </c>
      <c r="EY81" s="3">
        <v>0</v>
      </c>
      <c r="EZ81" s="3">
        <v>0</v>
      </c>
      <c r="FA81" s="3">
        <v>0</v>
      </c>
      <c r="FB81" s="3">
        <v>0</v>
      </c>
      <c r="FC81" s="3">
        <v>0</v>
      </c>
      <c r="FD81" s="3">
        <v>0</v>
      </c>
      <c r="FE81" s="3">
        <v>0</v>
      </c>
      <c r="FF81" s="3">
        <v>0</v>
      </c>
      <c r="FG81" s="3">
        <v>0</v>
      </c>
      <c r="FH81" s="3">
        <v>0</v>
      </c>
      <c r="FI81" s="3">
        <v>0</v>
      </c>
      <c r="FJ81" s="3">
        <v>0</v>
      </c>
      <c r="FK81" s="3">
        <v>0</v>
      </c>
      <c r="FL81" s="7">
        <v>0</v>
      </c>
    </row>
    <row r="82" spans="1:168">
      <c r="A82" s="266" t="s">
        <v>147</v>
      </c>
      <c r="B82" s="3">
        <v>37.549999999999997</v>
      </c>
      <c r="C82" s="3">
        <v>37.549999999999997</v>
      </c>
      <c r="D82" s="3">
        <v>37.549999999999997</v>
      </c>
      <c r="E82" s="3">
        <v>37.549999999999997</v>
      </c>
      <c r="F82" s="3">
        <v>37.68</v>
      </c>
      <c r="G82" s="3">
        <v>40</v>
      </c>
      <c r="H82" s="3">
        <v>37.18</v>
      </c>
      <c r="I82" s="3">
        <v>37.18</v>
      </c>
      <c r="J82" s="3">
        <v>37.18</v>
      </c>
      <c r="K82" s="3">
        <v>37.18</v>
      </c>
      <c r="L82" s="3">
        <v>35.74</v>
      </c>
      <c r="M82" s="3">
        <v>35.74</v>
      </c>
      <c r="N82" s="3">
        <v>35.74</v>
      </c>
      <c r="O82" s="3">
        <v>35.74</v>
      </c>
      <c r="P82" s="3">
        <v>35.74</v>
      </c>
      <c r="Q82" s="3">
        <v>35.74</v>
      </c>
      <c r="R82" s="3">
        <v>36.46</v>
      </c>
      <c r="S82" s="3">
        <v>36.46</v>
      </c>
      <c r="T82" s="3">
        <v>36.46</v>
      </c>
      <c r="U82" s="3">
        <v>36.46</v>
      </c>
      <c r="V82" s="3">
        <v>35.869999999999997</v>
      </c>
      <c r="W82" s="3">
        <v>34.770000000000003</v>
      </c>
      <c r="X82" s="3">
        <v>34.64</v>
      </c>
      <c r="Y82" s="3">
        <v>34.64</v>
      </c>
      <c r="Z82" s="3">
        <v>34.64</v>
      </c>
      <c r="AA82" s="3">
        <v>34.64</v>
      </c>
      <c r="AB82" s="3">
        <v>35</v>
      </c>
      <c r="AC82" s="3">
        <v>35</v>
      </c>
      <c r="AD82" s="3">
        <v>31.43</v>
      </c>
      <c r="AE82" s="3">
        <v>31.43</v>
      </c>
      <c r="AF82" s="3">
        <v>31.43</v>
      </c>
      <c r="AG82" s="3">
        <v>31.43</v>
      </c>
      <c r="AH82" s="3">
        <v>31.43</v>
      </c>
      <c r="AI82" s="3">
        <v>31.43</v>
      </c>
      <c r="AJ82" s="3">
        <v>31.43</v>
      </c>
      <c r="AK82" s="3">
        <v>31.43</v>
      </c>
      <c r="AL82" s="3">
        <v>31.9</v>
      </c>
      <c r="AM82" s="3">
        <v>32.14</v>
      </c>
      <c r="AN82" s="3">
        <v>32.14</v>
      </c>
      <c r="AO82" s="3">
        <v>32.14</v>
      </c>
      <c r="AP82" s="3">
        <v>32.14</v>
      </c>
      <c r="AQ82" s="3">
        <v>31.54</v>
      </c>
      <c r="AR82" s="3">
        <v>31.9</v>
      </c>
      <c r="AS82" s="3">
        <v>0</v>
      </c>
      <c r="AT82" s="3">
        <v>34.43</v>
      </c>
      <c r="AU82" s="3">
        <v>34.43</v>
      </c>
      <c r="AV82" s="3">
        <v>33.200000000000003</v>
      </c>
      <c r="AW82" s="3">
        <v>33.200000000000003</v>
      </c>
      <c r="AX82" s="3">
        <v>0</v>
      </c>
      <c r="AY82" s="3">
        <v>0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3">
        <v>0</v>
      </c>
      <c r="BF82" s="3">
        <v>0</v>
      </c>
      <c r="BG82" s="3">
        <v>0</v>
      </c>
      <c r="BH82" s="3">
        <v>0</v>
      </c>
      <c r="BI82" s="3">
        <v>0</v>
      </c>
      <c r="BJ82" s="3">
        <v>0</v>
      </c>
      <c r="BK82" s="3">
        <v>0</v>
      </c>
      <c r="BL82" s="3">
        <v>0</v>
      </c>
      <c r="BM82" s="3">
        <v>35.29</v>
      </c>
      <c r="BN82" s="3">
        <v>35.29</v>
      </c>
      <c r="BO82" s="3">
        <v>35.29</v>
      </c>
      <c r="BP82" s="3">
        <v>35.29</v>
      </c>
      <c r="BQ82" s="3">
        <v>37.54</v>
      </c>
      <c r="BR82" s="3">
        <v>37.54</v>
      </c>
      <c r="BS82" s="3">
        <v>37.54</v>
      </c>
      <c r="BT82" s="3">
        <v>37.54</v>
      </c>
      <c r="BU82" s="3">
        <v>80.760000000000005</v>
      </c>
      <c r="BV82" s="3">
        <v>80.760000000000005</v>
      </c>
      <c r="BW82" s="3">
        <v>80.81</v>
      </c>
      <c r="BX82" s="3">
        <v>80.81</v>
      </c>
      <c r="BY82" s="3">
        <v>80.81</v>
      </c>
      <c r="BZ82" s="3">
        <v>80.81</v>
      </c>
      <c r="CA82" s="3">
        <v>0</v>
      </c>
      <c r="CB82" s="3">
        <v>100</v>
      </c>
      <c r="CC82" s="3">
        <v>100</v>
      </c>
      <c r="CD82" s="3">
        <v>0</v>
      </c>
      <c r="CE82" s="3">
        <v>81.010000000000005</v>
      </c>
      <c r="CF82" s="3">
        <v>81.010000000000005</v>
      </c>
      <c r="CG82" s="3">
        <v>81.010000000000005</v>
      </c>
      <c r="CH82" s="3">
        <v>81.06</v>
      </c>
      <c r="CI82" s="3">
        <v>40.479999999999997</v>
      </c>
      <c r="CJ82" s="3">
        <v>40.479999999999997</v>
      </c>
      <c r="CK82" s="3">
        <v>40.479999999999997</v>
      </c>
      <c r="CL82" s="3">
        <v>40.479999999999997</v>
      </c>
      <c r="CM82" s="3">
        <v>37.78</v>
      </c>
      <c r="CN82" s="3">
        <v>37.78</v>
      </c>
      <c r="CO82" s="3">
        <v>0</v>
      </c>
      <c r="CP82" s="3">
        <v>0</v>
      </c>
      <c r="CQ82" s="3">
        <v>40.04</v>
      </c>
      <c r="CR82" s="3">
        <v>63.48</v>
      </c>
      <c r="CS82" s="3">
        <v>40.01</v>
      </c>
      <c r="CT82" s="3">
        <v>40.01</v>
      </c>
      <c r="CU82" s="3">
        <v>0</v>
      </c>
      <c r="CV82" s="3">
        <v>0</v>
      </c>
      <c r="CW82" s="3">
        <v>0</v>
      </c>
      <c r="CX82" s="3">
        <v>0</v>
      </c>
      <c r="CY82" s="3">
        <v>0</v>
      </c>
      <c r="CZ82" s="3">
        <v>0</v>
      </c>
      <c r="DA82" s="3">
        <v>0</v>
      </c>
      <c r="DB82" s="3">
        <v>0</v>
      </c>
      <c r="DC82" s="3">
        <v>0</v>
      </c>
      <c r="DD82" s="3">
        <v>0</v>
      </c>
      <c r="DE82" s="3">
        <v>0</v>
      </c>
      <c r="DF82" s="3">
        <v>0</v>
      </c>
      <c r="DG82" s="3">
        <v>0</v>
      </c>
      <c r="DH82" s="3">
        <v>0</v>
      </c>
      <c r="DI82" s="3">
        <v>0</v>
      </c>
      <c r="DJ82" s="3">
        <v>0</v>
      </c>
      <c r="DK82" s="3">
        <v>0</v>
      </c>
      <c r="DL82" s="3">
        <v>0</v>
      </c>
      <c r="DM82" s="3">
        <v>0</v>
      </c>
      <c r="DN82" s="3">
        <v>0</v>
      </c>
      <c r="DO82" s="3">
        <v>0</v>
      </c>
      <c r="DP82" s="3">
        <v>0</v>
      </c>
      <c r="DQ82" s="3">
        <v>0</v>
      </c>
      <c r="DR82" s="3">
        <v>0</v>
      </c>
      <c r="DS82" s="3">
        <v>0</v>
      </c>
      <c r="DT82" s="3">
        <v>0</v>
      </c>
      <c r="DU82" s="3">
        <v>0</v>
      </c>
      <c r="DV82" s="3">
        <v>0</v>
      </c>
      <c r="DW82" s="3">
        <v>0</v>
      </c>
      <c r="DX82" s="3">
        <v>0</v>
      </c>
      <c r="DY82" s="3">
        <v>0</v>
      </c>
      <c r="DZ82" s="3">
        <v>0</v>
      </c>
      <c r="EA82" s="3">
        <v>0</v>
      </c>
      <c r="EB82" s="3">
        <v>0</v>
      </c>
      <c r="EC82" s="3">
        <v>0</v>
      </c>
      <c r="ED82" s="3">
        <v>0</v>
      </c>
      <c r="EE82" s="3">
        <v>0</v>
      </c>
      <c r="EF82" s="3">
        <v>0</v>
      </c>
      <c r="EG82" s="3">
        <v>0</v>
      </c>
      <c r="EH82" s="3">
        <v>0</v>
      </c>
      <c r="EI82" s="3">
        <v>0</v>
      </c>
      <c r="EJ82" s="3">
        <v>0</v>
      </c>
      <c r="EK82" s="3">
        <v>0</v>
      </c>
      <c r="EL82" s="3">
        <v>0</v>
      </c>
      <c r="EM82" s="3">
        <v>0</v>
      </c>
      <c r="EN82" s="3">
        <v>0</v>
      </c>
      <c r="EO82" s="3">
        <v>0</v>
      </c>
      <c r="EP82" s="3">
        <v>0</v>
      </c>
      <c r="EQ82" s="3">
        <v>0</v>
      </c>
      <c r="ER82" s="3">
        <v>0</v>
      </c>
      <c r="ES82" s="3">
        <v>41.63</v>
      </c>
      <c r="ET82" s="3">
        <v>0</v>
      </c>
      <c r="EU82" s="3">
        <v>0</v>
      </c>
      <c r="EV82" s="3">
        <v>0</v>
      </c>
      <c r="EW82" s="3">
        <v>0</v>
      </c>
      <c r="EX82" s="3">
        <v>0</v>
      </c>
      <c r="EY82" s="3">
        <v>0</v>
      </c>
      <c r="EZ82" s="3">
        <v>0</v>
      </c>
      <c r="FA82" s="3">
        <v>0</v>
      </c>
      <c r="FB82" s="3">
        <v>0</v>
      </c>
      <c r="FC82" s="3">
        <v>0</v>
      </c>
      <c r="FD82" s="3">
        <v>0</v>
      </c>
      <c r="FE82" s="3">
        <v>0</v>
      </c>
      <c r="FF82" s="3">
        <v>0</v>
      </c>
      <c r="FG82" s="3">
        <v>0</v>
      </c>
      <c r="FH82" s="3">
        <v>0</v>
      </c>
      <c r="FI82" s="3">
        <v>0</v>
      </c>
      <c r="FJ82" s="3">
        <v>0</v>
      </c>
      <c r="FK82" s="3">
        <v>0</v>
      </c>
      <c r="FL82" s="7">
        <v>0</v>
      </c>
    </row>
    <row r="83" spans="1:168">
      <c r="A83" s="266" t="s">
        <v>148</v>
      </c>
      <c r="B83" s="3">
        <v>37.14</v>
      </c>
      <c r="C83" s="3">
        <v>37.14</v>
      </c>
      <c r="D83" s="3">
        <v>37.14</v>
      </c>
      <c r="E83" s="3">
        <v>37.14</v>
      </c>
      <c r="F83" s="3">
        <v>38.659999999999997</v>
      </c>
      <c r="G83" s="3">
        <v>34.46</v>
      </c>
      <c r="H83" s="3">
        <v>35.24</v>
      </c>
      <c r="I83" s="3">
        <v>36.9</v>
      </c>
      <c r="J83" s="3">
        <v>36.83</v>
      </c>
      <c r="K83" s="3">
        <v>36.83</v>
      </c>
      <c r="L83" s="3">
        <v>34.85</v>
      </c>
      <c r="M83" s="3">
        <v>34.85</v>
      </c>
      <c r="N83" s="3">
        <v>35.04</v>
      </c>
      <c r="O83" s="3">
        <v>35.04</v>
      </c>
      <c r="P83" s="3">
        <v>35.04</v>
      </c>
      <c r="Q83" s="3">
        <v>35.04</v>
      </c>
      <c r="R83" s="3">
        <v>34.78</v>
      </c>
      <c r="S83" s="3">
        <v>34.78</v>
      </c>
      <c r="T83" s="3">
        <v>34.78</v>
      </c>
      <c r="U83" s="3">
        <v>34.78</v>
      </c>
      <c r="V83" s="3">
        <v>35.090000000000003</v>
      </c>
      <c r="W83" s="3">
        <v>34.1</v>
      </c>
      <c r="X83" s="3">
        <v>30.69</v>
      </c>
      <c r="Y83" s="3">
        <v>30.69</v>
      </c>
      <c r="Z83" s="3">
        <v>30.69</v>
      </c>
      <c r="AA83" s="3">
        <v>30.69</v>
      </c>
      <c r="AB83" s="3">
        <v>31.24</v>
      </c>
      <c r="AC83" s="3">
        <v>31.24</v>
      </c>
      <c r="AD83" s="3">
        <v>35.82</v>
      </c>
      <c r="AE83" s="3">
        <v>35.82</v>
      </c>
      <c r="AF83" s="3">
        <v>35.82</v>
      </c>
      <c r="AG83" s="3">
        <v>35.82</v>
      </c>
      <c r="AH83" s="3">
        <v>35.880000000000003</v>
      </c>
      <c r="AI83" s="3">
        <v>35.880000000000003</v>
      </c>
      <c r="AJ83" s="3">
        <v>35.880000000000003</v>
      </c>
      <c r="AK83" s="3">
        <v>35.880000000000003</v>
      </c>
      <c r="AL83" s="3">
        <v>35.880000000000003</v>
      </c>
      <c r="AM83" s="3">
        <v>36.229999999999997</v>
      </c>
      <c r="AN83" s="3">
        <v>36.229999999999997</v>
      </c>
      <c r="AO83" s="3">
        <v>36.229999999999997</v>
      </c>
      <c r="AP83" s="3">
        <v>36.229999999999997</v>
      </c>
      <c r="AQ83" s="3">
        <v>35.5</v>
      </c>
      <c r="AR83" s="3">
        <v>35.83</v>
      </c>
      <c r="AS83" s="3">
        <v>33.24</v>
      </c>
      <c r="AT83" s="3">
        <v>31.33</v>
      </c>
      <c r="AU83" s="3">
        <v>36.68</v>
      </c>
      <c r="AV83" s="3">
        <v>36.15</v>
      </c>
      <c r="AW83" s="3">
        <v>36.200000000000003</v>
      </c>
      <c r="AX83" s="3">
        <v>31.95</v>
      </c>
      <c r="AY83" s="3">
        <v>31.95</v>
      </c>
      <c r="AZ83" s="3">
        <v>31.95</v>
      </c>
      <c r="BA83" s="3">
        <v>31.95</v>
      </c>
      <c r="BB83" s="3">
        <v>31.66</v>
      </c>
      <c r="BC83" s="3">
        <v>33.619999999999997</v>
      </c>
      <c r="BD83" s="3">
        <v>33.049999999999997</v>
      </c>
      <c r="BE83" s="3">
        <v>33.049999999999997</v>
      </c>
      <c r="BF83" s="3">
        <v>33.049999999999997</v>
      </c>
      <c r="BG83" s="3">
        <v>33.049999999999997</v>
      </c>
      <c r="BH83" s="3">
        <v>33.049999999999997</v>
      </c>
      <c r="BI83" s="3">
        <v>33.049999999999997</v>
      </c>
      <c r="BJ83" s="3">
        <v>32.9</v>
      </c>
      <c r="BK83" s="3">
        <v>32.9</v>
      </c>
      <c r="BL83" s="3">
        <v>32.79</v>
      </c>
      <c r="BM83" s="3">
        <v>33.25</v>
      </c>
      <c r="BN83" s="3">
        <v>33.25</v>
      </c>
      <c r="BO83" s="3">
        <v>33.25</v>
      </c>
      <c r="BP83" s="3">
        <v>33.25</v>
      </c>
      <c r="BQ83" s="3">
        <v>44.67</v>
      </c>
      <c r="BR83" s="3">
        <v>44.67</v>
      </c>
      <c r="BS83" s="3">
        <v>44.67</v>
      </c>
      <c r="BT83" s="3">
        <v>43.21</v>
      </c>
      <c r="BU83" s="3">
        <v>0</v>
      </c>
      <c r="BV83" s="3">
        <v>0</v>
      </c>
      <c r="BW83" s="3">
        <v>0</v>
      </c>
      <c r="BX83" s="3">
        <v>0</v>
      </c>
      <c r="BY83" s="3">
        <v>0</v>
      </c>
      <c r="BZ83" s="3">
        <v>0</v>
      </c>
      <c r="CA83" s="3">
        <v>49.62</v>
      </c>
      <c r="CB83" s="3">
        <v>0</v>
      </c>
      <c r="CC83" s="3">
        <v>0</v>
      </c>
      <c r="CD83" s="3">
        <v>100</v>
      </c>
      <c r="CE83" s="3">
        <v>0</v>
      </c>
      <c r="CF83" s="3">
        <v>0</v>
      </c>
      <c r="CG83" s="3">
        <v>0</v>
      </c>
      <c r="CH83" s="3">
        <v>0</v>
      </c>
      <c r="CI83" s="3">
        <v>85.68</v>
      </c>
      <c r="CJ83" s="3">
        <v>85.68</v>
      </c>
      <c r="CK83" s="3">
        <v>85.68</v>
      </c>
      <c r="CL83" s="3">
        <v>85.68</v>
      </c>
      <c r="CM83" s="3">
        <v>88.15</v>
      </c>
      <c r="CN83" s="3">
        <v>88.15</v>
      </c>
      <c r="CO83" s="3">
        <v>88.15</v>
      </c>
      <c r="CP83" s="3">
        <v>88.15</v>
      </c>
      <c r="CQ83" s="3">
        <v>65.45</v>
      </c>
      <c r="CR83" s="3">
        <v>65.42</v>
      </c>
      <c r="CS83" s="3">
        <v>37.36</v>
      </c>
      <c r="CT83" s="3">
        <v>65.38</v>
      </c>
      <c r="CU83" s="3">
        <v>82.62</v>
      </c>
      <c r="CV83" s="3">
        <v>82.62</v>
      </c>
      <c r="CW83" s="3">
        <v>82.62</v>
      </c>
      <c r="CX83" s="3">
        <v>82.62</v>
      </c>
      <c r="CY83" s="3">
        <v>80.64</v>
      </c>
      <c r="CZ83" s="3">
        <v>80.64</v>
      </c>
      <c r="DA83" s="3">
        <v>78.84</v>
      </c>
      <c r="DB83" s="3">
        <v>78.84</v>
      </c>
      <c r="DC83" s="3">
        <v>78.84</v>
      </c>
      <c r="DD83" s="3">
        <v>78.84</v>
      </c>
      <c r="DE83" s="3">
        <v>78.84</v>
      </c>
      <c r="DF83" s="3">
        <v>88.21</v>
      </c>
      <c r="DG83" s="3">
        <v>88.21</v>
      </c>
      <c r="DH83" s="3">
        <v>88.21</v>
      </c>
      <c r="DI83" s="3">
        <v>88.21</v>
      </c>
      <c r="DJ83" s="3">
        <v>87.79</v>
      </c>
      <c r="DK83" s="3">
        <v>78.569999999999993</v>
      </c>
      <c r="DL83" s="3">
        <v>78.569999999999993</v>
      </c>
      <c r="DM83" s="3">
        <v>78.569999999999993</v>
      </c>
      <c r="DN83" s="3">
        <v>78.599999999999994</v>
      </c>
      <c r="DO83" s="3">
        <v>72.06</v>
      </c>
      <c r="DP83" s="3">
        <v>72.06</v>
      </c>
      <c r="DQ83" s="3">
        <v>72.06</v>
      </c>
      <c r="DR83" s="3">
        <v>72.11</v>
      </c>
      <c r="DS83" s="3">
        <v>76.31</v>
      </c>
      <c r="DT83" s="3">
        <v>72.180000000000007</v>
      </c>
      <c r="DU83" s="3">
        <v>72.209999999999994</v>
      </c>
      <c r="DV83" s="3">
        <v>72.239999999999995</v>
      </c>
      <c r="DW83" s="3">
        <v>61.99</v>
      </c>
      <c r="DX83" s="3">
        <v>61.99</v>
      </c>
      <c r="DY83" s="3">
        <v>61.99</v>
      </c>
      <c r="DZ83" s="3">
        <v>61.99</v>
      </c>
      <c r="EA83" s="3">
        <v>78.14</v>
      </c>
      <c r="EB83" s="3">
        <v>78.14</v>
      </c>
      <c r="EC83" s="3">
        <v>82.51</v>
      </c>
      <c r="ED83" s="3">
        <v>82.51</v>
      </c>
      <c r="EE83" s="3">
        <v>82.51</v>
      </c>
      <c r="EF83" s="3">
        <v>78.650000000000006</v>
      </c>
      <c r="EG83" s="3">
        <v>78.650000000000006</v>
      </c>
      <c r="EH83" s="3">
        <v>78.650000000000006</v>
      </c>
      <c r="EI83" s="3">
        <v>61.13</v>
      </c>
      <c r="EJ83" s="3">
        <v>61.13</v>
      </c>
      <c r="EK83" s="3">
        <v>61.13</v>
      </c>
      <c r="EL83" s="3">
        <v>61.13</v>
      </c>
      <c r="EM83" s="3">
        <v>61.33</v>
      </c>
      <c r="EN83" s="3">
        <v>60.27</v>
      </c>
      <c r="EO83" s="3">
        <v>60.27</v>
      </c>
      <c r="EP83" s="3">
        <v>60.18</v>
      </c>
      <c r="EQ83" s="3">
        <v>60.18</v>
      </c>
      <c r="ER83" s="3">
        <v>60.18</v>
      </c>
      <c r="ES83" s="3">
        <v>55.4</v>
      </c>
      <c r="ET83" s="3">
        <v>57.59</v>
      </c>
      <c r="EU83" s="3">
        <v>57.59</v>
      </c>
      <c r="EV83" s="3">
        <v>60.25</v>
      </c>
      <c r="EW83" s="3">
        <v>67.37</v>
      </c>
      <c r="EX83" s="3">
        <v>67.37</v>
      </c>
      <c r="EY83" s="3">
        <v>67.37</v>
      </c>
      <c r="EZ83" s="3">
        <v>67.37</v>
      </c>
      <c r="FA83" s="3">
        <v>67.23</v>
      </c>
      <c r="FB83" s="3">
        <v>67.23</v>
      </c>
      <c r="FC83" s="3">
        <v>67.23</v>
      </c>
      <c r="FD83" s="3">
        <v>67.23</v>
      </c>
      <c r="FE83" s="3">
        <v>67.06</v>
      </c>
      <c r="FF83" s="3">
        <v>66.849999999999994</v>
      </c>
      <c r="FG83" s="3">
        <v>66.72</v>
      </c>
      <c r="FH83" s="3">
        <v>54.66</v>
      </c>
      <c r="FI83" s="3">
        <v>54.66</v>
      </c>
      <c r="FJ83" s="3">
        <v>54.66</v>
      </c>
      <c r="FK83" s="3">
        <v>54.66</v>
      </c>
      <c r="FL83" s="7">
        <v>64.78</v>
      </c>
    </row>
    <row r="84" spans="1:168">
      <c r="A84" s="266" t="s">
        <v>149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41.87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34.549999999999997</v>
      </c>
      <c r="BN84" s="3">
        <v>34.549999999999997</v>
      </c>
      <c r="BO84" s="3">
        <v>34.549999999999997</v>
      </c>
      <c r="BP84" s="3">
        <v>34.549999999999997</v>
      </c>
      <c r="BQ84" s="3">
        <v>42.73</v>
      </c>
      <c r="BR84" s="3">
        <v>42.73</v>
      </c>
      <c r="BS84" s="3">
        <v>42.73</v>
      </c>
      <c r="BT84" s="3">
        <v>42.73</v>
      </c>
      <c r="BU84" s="3">
        <v>79.099999999999994</v>
      </c>
      <c r="BV84" s="3">
        <v>79.099999999999994</v>
      </c>
      <c r="BW84" s="3">
        <v>79.11</v>
      </c>
      <c r="BX84" s="3">
        <v>79.08</v>
      </c>
      <c r="BY84" s="3">
        <v>79.08</v>
      </c>
      <c r="BZ84" s="3">
        <v>79.08</v>
      </c>
      <c r="CA84" s="3">
        <v>0</v>
      </c>
      <c r="CB84" s="3">
        <v>81.010000000000005</v>
      </c>
      <c r="CC84" s="3">
        <v>81.010000000000005</v>
      </c>
      <c r="CD84" s="3">
        <v>0</v>
      </c>
      <c r="CE84" s="3">
        <v>100</v>
      </c>
      <c r="CF84" s="3">
        <v>100</v>
      </c>
      <c r="CG84" s="3">
        <v>100</v>
      </c>
      <c r="CH84" s="3">
        <v>99.97</v>
      </c>
      <c r="CI84" s="3">
        <v>0</v>
      </c>
      <c r="CJ84" s="3">
        <v>0</v>
      </c>
      <c r="CK84" s="3">
        <v>0</v>
      </c>
      <c r="CL84" s="3">
        <v>0</v>
      </c>
      <c r="CM84" s="3">
        <v>0</v>
      </c>
      <c r="CN84" s="3">
        <v>0</v>
      </c>
      <c r="CO84" s="3">
        <v>0</v>
      </c>
      <c r="CP84" s="3">
        <v>0</v>
      </c>
      <c r="CQ84" s="3">
        <v>41.68</v>
      </c>
      <c r="CR84" s="3">
        <v>77.209999999999994</v>
      </c>
      <c r="CS84" s="3">
        <v>41.5</v>
      </c>
      <c r="CT84" s="3">
        <v>41.5</v>
      </c>
      <c r="CU84" s="3">
        <v>0</v>
      </c>
      <c r="CV84" s="3">
        <v>0</v>
      </c>
      <c r="CW84" s="3">
        <v>0</v>
      </c>
      <c r="CX84" s="3">
        <v>0</v>
      </c>
      <c r="CY84" s="3">
        <v>0</v>
      </c>
      <c r="CZ84" s="3">
        <v>0</v>
      </c>
      <c r="DA84" s="3">
        <v>0</v>
      </c>
      <c r="DB84" s="3">
        <v>0</v>
      </c>
      <c r="DC84" s="3">
        <v>0</v>
      </c>
      <c r="DD84" s="3">
        <v>0</v>
      </c>
      <c r="DE84" s="3">
        <v>0</v>
      </c>
      <c r="DF84" s="3">
        <v>0</v>
      </c>
      <c r="DG84" s="3">
        <v>0</v>
      </c>
      <c r="DH84" s="3">
        <v>0</v>
      </c>
      <c r="DI84" s="3">
        <v>0</v>
      </c>
      <c r="DJ84" s="3">
        <v>0</v>
      </c>
      <c r="DK84" s="3">
        <v>0</v>
      </c>
      <c r="DL84" s="3">
        <v>0</v>
      </c>
      <c r="DM84" s="3">
        <v>0</v>
      </c>
      <c r="DN84" s="3">
        <v>0</v>
      </c>
      <c r="DO84" s="3">
        <v>0</v>
      </c>
      <c r="DP84" s="3">
        <v>0</v>
      </c>
      <c r="DQ84" s="3">
        <v>0</v>
      </c>
      <c r="DR84" s="3">
        <v>0</v>
      </c>
      <c r="DS84" s="3">
        <v>0</v>
      </c>
      <c r="DT84" s="3">
        <v>0</v>
      </c>
      <c r="DU84" s="3">
        <v>0</v>
      </c>
      <c r="DV84" s="3">
        <v>0</v>
      </c>
      <c r="DW84" s="3">
        <v>0</v>
      </c>
      <c r="DX84" s="3">
        <v>0</v>
      </c>
      <c r="DY84" s="3">
        <v>0</v>
      </c>
      <c r="DZ84" s="3">
        <v>0</v>
      </c>
      <c r="EA84" s="3">
        <v>0</v>
      </c>
      <c r="EB84" s="3">
        <v>0</v>
      </c>
      <c r="EC84" s="3">
        <v>0</v>
      </c>
      <c r="ED84" s="3">
        <v>0</v>
      </c>
      <c r="EE84" s="3">
        <v>0</v>
      </c>
      <c r="EF84" s="3">
        <v>0</v>
      </c>
      <c r="EG84" s="3">
        <v>0</v>
      </c>
      <c r="EH84" s="3">
        <v>0</v>
      </c>
      <c r="EI84" s="3">
        <v>0</v>
      </c>
      <c r="EJ84" s="3">
        <v>0</v>
      </c>
      <c r="EK84" s="3">
        <v>0</v>
      </c>
      <c r="EL84" s="3">
        <v>0</v>
      </c>
      <c r="EM84" s="3">
        <v>0</v>
      </c>
      <c r="EN84" s="3">
        <v>0</v>
      </c>
      <c r="EO84" s="3">
        <v>0</v>
      </c>
      <c r="EP84" s="3">
        <v>0</v>
      </c>
      <c r="EQ84" s="3">
        <v>0</v>
      </c>
      <c r="ER84" s="3">
        <v>0</v>
      </c>
      <c r="ES84" s="3">
        <v>42.43</v>
      </c>
      <c r="ET84" s="3">
        <v>0</v>
      </c>
      <c r="EU84" s="3">
        <v>0</v>
      </c>
      <c r="EV84" s="3">
        <v>0</v>
      </c>
      <c r="EW84" s="3">
        <v>0</v>
      </c>
      <c r="EX84" s="3">
        <v>0</v>
      </c>
      <c r="EY84" s="3">
        <v>0</v>
      </c>
      <c r="EZ84" s="3">
        <v>0</v>
      </c>
      <c r="FA84" s="3">
        <v>0</v>
      </c>
      <c r="FB84" s="3">
        <v>0</v>
      </c>
      <c r="FC84" s="3">
        <v>0</v>
      </c>
      <c r="FD84" s="3">
        <v>0</v>
      </c>
      <c r="FE84" s="3">
        <v>0</v>
      </c>
      <c r="FF84" s="3">
        <v>0</v>
      </c>
      <c r="FG84" s="3">
        <v>0</v>
      </c>
      <c r="FH84" s="3">
        <v>0</v>
      </c>
      <c r="FI84" s="3">
        <v>0</v>
      </c>
      <c r="FJ84" s="3">
        <v>0</v>
      </c>
      <c r="FK84" s="3">
        <v>0</v>
      </c>
      <c r="FL84" s="7">
        <v>0</v>
      </c>
    </row>
    <row r="85" spans="1:168">
      <c r="A85" s="266" t="s">
        <v>150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G85" s="3">
        <v>41.87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3">
        <v>0</v>
      </c>
      <c r="BF85" s="3">
        <v>0</v>
      </c>
      <c r="BG85" s="3">
        <v>0</v>
      </c>
      <c r="BH85" s="3">
        <v>0</v>
      </c>
      <c r="BI85" s="3">
        <v>0</v>
      </c>
      <c r="BJ85" s="3">
        <v>0</v>
      </c>
      <c r="BK85" s="3">
        <v>0</v>
      </c>
      <c r="BL85" s="3">
        <v>0</v>
      </c>
      <c r="BM85" s="3">
        <v>34.549999999999997</v>
      </c>
      <c r="BN85" s="3">
        <v>34.549999999999997</v>
      </c>
      <c r="BO85" s="3">
        <v>34.549999999999997</v>
      </c>
      <c r="BP85" s="3">
        <v>34.549999999999997</v>
      </c>
      <c r="BQ85" s="3">
        <v>42.73</v>
      </c>
      <c r="BR85" s="3">
        <v>42.73</v>
      </c>
      <c r="BS85" s="3">
        <v>42.73</v>
      </c>
      <c r="BT85" s="3">
        <v>42.73</v>
      </c>
      <c r="BU85" s="3">
        <v>79.099999999999994</v>
      </c>
      <c r="BV85" s="3">
        <v>79.099999999999994</v>
      </c>
      <c r="BW85" s="3">
        <v>79.11</v>
      </c>
      <c r="BX85" s="3">
        <v>79.08</v>
      </c>
      <c r="BY85" s="3">
        <v>79.08</v>
      </c>
      <c r="BZ85" s="3">
        <v>79.08</v>
      </c>
      <c r="CA85" s="3">
        <v>0</v>
      </c>
      <c r="CB85" s="3">
        <v>81.010000000000005</v>
      </c>
      <c r="CC85" s="3">
        <v>81.010000000000005</v>
      </c>
      <c r="CD85" s="3">
        <v>0</v>
      </c>
      <c r="CE85" s="3">
        <v>100</v>
      </c>
      <c r="CF85" s="3">
        <v>100</v>
      </c>
      <c r="CG85" s="3">
        <v>100</v>
      </c>
      <c r="CH85" s="3">
        <v>99.97</v>
      </c>
      <c r="CI85" s="3">
        <v>0</v>
      </c>
      <c r="CJ85" s="3">
        <v>0</v>
      </c>
      <c r="CK85" s="3">
        <v>0</v>
      </c>
      <c r="CL85" s="3">
        <v>0</v>
      </c>
      <c r="CM85" s="3">
        <v>0</v>
      </c>
      <c r="CN85" s="3">
        <v>0</v>
      </c>
      <c r="CO85" s="3">
        <v>0</v>
      </c>
      <c r="CP85" s="3">
        <v>0</v>
      </c>
      <c r="CQ85" s="3">
        <v>41.68</v>
      </c>
      <c r="CR85" s="3">
        <v>77.209999999999994</v>
      </c>
      <c r="CS85" s="3">
        <v>41.5</v>
      </c>
      <c r="CT85" s="3">
        <v>41.5</v>
      </c>
      <c r="CU85" s="3">
        <v>0</v>
      </c>
      <c r="CV85" s="3">
        <v>0</v>
      </c>
      <c r="CW85" s="3">
        <v>0</v>
      </c>
      <c r="CX85" s="3">
        <v>0</v>
      </c>
      <c r="CY85" s="3">
        <v>0</v>
      </c>
      <c r="CZ85" s="3">
        <v>0</v>
      </c>
      <c r="DA85" s="3">
        <v>0</v>
      </c>
      <c r="DB85" s="3">
        <v>0</v>
      </c>
      <c r="DC85" s="3">
        <v>0</v>
      </c>
      <c r="DD85" s="3">
        <v>0</v>
      </c>
      <c r="DE85" s="3">
        <v>0</v>
      </c>
      <c r="DF85" s="3">
        <v>0</v>
      </c>
      <c r="DG85" s="3">
        <v>0</v>
      </c>
      <c r="DH85" s="3">
        <v>0</v>
      </c>
      <c r="DI85" s="3">
        <v>0</v>
      </c>
      <c r="DJ85" s="3">
        <v>0</v>
      </c>
      <c r="DK85" s="3">
        <v>0</v>
      </c>
      <c r="DL85" s="3">
        <v>0</v>
      </c>
      <c r="DM85" s="3">
        <v>0</v>
      </c>
      <c r="DN85" s="3">
        <v>0</v>
      </c>
      <c r="DO85" s="3">
        <v>0</v>
      </c>
      <c r="DP85" s="3">
        <v>0</v>
      </c>
      <c r="DQ85" s="3">
        <v>0</v>
      </c>
      <c r="DR85" s="3">
        <v>0</v>
      </c>
      <c r="DS85" s="3">
        <v>0</v>
      </c>
      <c r="DT85" s="3">
        <v>0</v>
      </c>
      <c r="DU85" s="3">
        <v>0</v>
      </c>
      <c r="DV85" s="3">
        <v>0</v>
      </c>
      <c r="DW85" s="3">
        <v>0</v>
      </c>
      <c r="DX85" s="3">
        <v>0</v>
      </c>
      <c r="DY85" s="3">
        <v>0</v>
      </c>
      <c r="DZ85" s="3">
        <v>0</v>
      </c>
      <c r="EA85" s="3">
        <v>0</v>
      </c>
      <c r="EB85" s="3">
        <v>0</v>
      </c>
      <c r="EC85" s="3">
        <v>0</v>
      </c>
      <c r="ED85" s="3">
        <v>0</v>
      </c>
      <c r="EE85" s="3">
        <v>0</v>
      </c>
      <c r="EF85" s="3">
        <v>0</v>
      </c>
      <c r="EG85" s="3">
        <v>0</v>
      </c>
      <c r="EH85" s="3">
        <v>0</v>
      </c>
      <c r="EI85" s="3">
        <v>0</v>
      </c>
      <c r="EJ85" s="3">
        <v>0</v>
      </c>
      <c r="EK85" s="3">
        <v>0</v>
      </c>
      <c r="EL85" s="3">
        <v>0</v>
      </c>
      <c r="EM85" s="3">
        <v>0</v>
      </c>
      <c r="EN85" s="3">
        <v>0</v>
      </c>
      <c r="EO85" s="3">
        <v>0</v>
      </c>
      <c r="EP85" s="3">
        <v>0</v>
      </c>
      <c r="EQ85" s="3">
        <v>0</v>
      </c>
      <c r="ER85" s="3">
        <v>0</v>
      </c>
      <c r="ES85" s="3">
        <v>42.43</v>
      </c>
      <c r="ET85" s="3">
        <v>0</v>
      </c>
      <c r="EU85" s="3">
        <v>0</v>
      </c>
      <c r="EV85" s="3">
        <v>0</v>
      </c>
      <c r="EW85" s="3">
        <v>0</v>
      </c>
      <c r="EX85" s="3">
        <v>0</v>
      </c>
      <c r="EY85" s="3">
        <v>0</v>
      </c>
      <c r="EZ85" s="3">
        <v>0</v>
      </c>
      <c r="FA85" s="3">
        <v>0</v>
      </c>
      <c r="FB85" s="3">
        <v>0</v>
      </c>
      <c r="FC85" s="3">
        <v>0</v>
      </c>
      <c r="FD85" s="3">
        <v>0</v>
      </c>
      <c r="FE85" s="3">
        <v>0</v>
      </c>
      <c r="FF85" s="3">
        <v>0</v>
      </c>
      <c r="FG85" s="3">
        <v>0</v>
      </c>
      <c r="FH85" s="3">
        <v>0</v>
      </c>
      <c r="FI85" s="3">
        <v>0</v>
      </c>
      <c r="FJ85" s="3">
        <v>0</v>
      </c>
      <c r="FK85" s="3">
        <v>0</v>
      </c>
      <c r="FL85" s="7">
        <v>0</v>
      </c>
    </row>
    <row r="86" spans="1:168">
      <c r="A86" s="266" t="s">
        <v>151</v>
      </c>
      <c r="B86" s="3">
        <v>0</v>
      </c>
      <c r="C86" s="3">
        <v>0</v>
      </c>
      <c r="D86" s="3">
        <v>0</v>
      </c>
      <c r="E86" s="3">
        <v>0</v>
      </c>
      <c r="F86" s="3">
        <v>0</v>
      </c>
      <c r="G86" s="3">
        <v>41.87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0</v>
      </c>
      <c r="AV86" s="3">
        <v>0</v>
      </c>
      <c r="AW86" s="3">
        <v>0</v>
      </c>
      <c r="AX86" s="3">
        <v>0</v>
      </c>
      <c r="AY86" s="3">
        <v>0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3">
        <v>0</v>
      </c>
      <c r="BF86" s="3">
        <v>0</v>
      </c>
      <c r="BG86" s="3">
        <v>0</v>
      </c>
      <c r="BH86" s="3">
        <v>0</v>
      </c>
      <c r="BI86" s="3">
        <v>0</v>
      </c>
      <c r="BJ86" s="3">
        <v>0</v>
      </c>
      <c r="BK86" s="3">
        <v>0</v>
      </c>
      <c r="BL86" s="3">
        <v>0</v>
      </c>
      <c r="BM86" s="3">
        <v>34.549999999999997</v>
      </c>
      <c r="BN86" s="3">
        <v>34.549999999999997</v>
      </c>
      <c r="BO86" s="3">
        <v>34.549999999999997</v>
      </c>
      <c r="BP86" s="3">
        <v>34.549999999999997</v>
      </c>
      <c r="BQ86" s="3">
        <v>42.73</v>
      </c>
      <c r="BR86" s="3">
        <v>42.73</v>
      </c>
      <c r="BS86" s="3">
        <v>42.73</v>
      </c>
      <c r="BT86" s="3">
        <v>42.73</v>
      </c>
      <c r="BU86" s="3">
        <v>79.099999999999994</v>
      </c>
      <c r="BV86" s="3">
        <v>79.099999999999994</v>
      </c>
      <c r="BW86" s="3">
        <v>79.11</v>
      </c>
      <c r="BX86" s="3">
        <v>79.08</v>
      </c>
      <c r="BY86" s="3">
        <v>79.08</v>
      </c>
      <c r="BZ86" s="3">
        <v>79.08</v>
      </c>
      <c r="CA86" s="3">
        <v>0</v>
      </c>
      <c r="CB86" s="3">
        <v>81.010000000000005</v>
      </c>
      <c r="CC86" s="3">
        <v>81.010000000000005</v>
      </c>
      <c r="CD86" s="3">
        <v>0</v>
      </c>
      <c r="CE86" s="3">
        <v>100</v>
      </c>
      <c r="CF86" s="3">
        <v>100</v>
      </c>
      <c r="CG86" s="3">
        <v>100</v>
      </c>
      <c r="CH86" s="3">
        <v>99.97</v>
      </c>
      <c r="CI86" s="3">
        <v>0</v>
      </c>
      <c r="CJ86" s="3">
        <v>0</v>
      </c>
      <c r="CK86" s="3">
        <v>0</v>
      </c>
      <c r="CL86" s="3">
        <v>0</v>
      </c>
      <c r="CM86" s="3">
        <v>0</v>
      </c>
      <c r="CN86" s="3">
        <v>0</v>
      </c>
      <c r="CO86" s="3">
        <v>0</v>
      </c>
      <c r="CP86" s="3">
        <v>0</v>
      </c>
      <c r="CQ86" s="3">
        <v>41.68</v>
      </c>
      <c r="CR86" s="3">
        <v>77.209999999999994</v>
      </c>
      <c r="CS86" s="3">
        <v>41.5</v>
      </c>
      <c r="CT86" s="3">
        <v>41.5</v>
      </c>
      <c r="CU86" s="3">
        <v>0</v>
      </c>
      <c r="CV86" s="3">
        <v>0</v>
      </c>
      <c r="CW86" s="3">
        <v>0</v>
      </c>
      <c r="CX86" s="3">
        <v>0</v>
      </c>
      <c r="CY86" s="3">
        <v>0</v>
      </c>
      <c r="CZ86" s="3">
        <v>0</v>
      </c>
      <c r="DA86" s="3">
        <v>0</v>
      </c>
      <c r="DB86" s="3">
        <v>0</v>
      </c>
      <c r="DC86" s="3">
        <v>0</v>
      </c>
      <c r="DD86" s="3">
        <v>0</v>
      </c>
      <c r="DE86" s="3">
        <v>0</v>
      </c>
      <c r="DF86" s="3">
        <v>0</v>
      </c>
      <c r="DG86" s="3">
        <v>0</v>
      </c>
      <c r="DH86" s="3">
        <v>0</v>
      </c>
      <c r="DI86" s="3">
        <v>0</v>
      </c>
      <c r="DJ86" s="3">
        <v>0</v>
      </c>
      <c r="DK86" s="3">
        <v>0</v>
      </c>
      <c r="DL86" s="3">
        <v>0</v>
      </c>
      <c r="DM86" s="3">
        <v>0</v>
      </c>
      <c r="DN86" s="3">
        <v>0</v>
      </c>
      <c r="DO86" s="3">
        <v>0</v>
      </c>
      <c r="DP86" s="3">
        <v>0</v>
      </c>
      <c r="DQ86" s="3">
        <v>0</v>
      </c>
      <c r="DR86" s="3">
        <v>0</v>
      </c>
      <c r="DS86" s="3">
        <v>0</v>
      </c>
      <c r="DT86" s="3">
        <v>0</v>
      </c>
      <c r="DU86" s="3">
        <v>0</v>
      </c>
      <c r="DV86" s="3">
        <v>0</v>
      </c>
      <c r="DW86" s="3">
        <v>0</v>
      </c>
      <c r="DX86" s="3">
        <v>0</v>
      </c>
      <c r="DY86" s="3">
        <v>0</v>
      </c>
      <c r="DZ86" s="3">
        <v>0</v>
      </c>
      <c r="EA86" s="3">
        <v>0</v>
      </c>
      <c r="EB86" s="3">
        <v>0</v>
      </c>
      <c r="EC86" s="3">
        <v>0</v>
      </c>
      <c r="ED86" s="3">
        <v>0</v>
      </c>
      <c r="EE86" s="3">
        <v>0</v>
      </c>
      <c r="EF86" s="3">
        <v>0</v>
      </c>
      <c r="EG86" s="3">
        <v>0</v>
      </c>
      <c r="EH86" s="3">
        <v>0</v>
      </c>
      <c r="EI86" s="3">
        <v>0</v>
      </c>
      <c r="EJ86" s="3">
        <v>0</v>
      </c>
      <c r="EK86" s="3">
        <v>0</v>
      </c>
      <c r="EL86" s="3">
        <v>0</v>
      </c>
      <c r="EM86" s="3">
        <v>0</v>
      </c>
      <c r="EN86" s="3">
        <v>0</v>
      </c>
      <c r="EO86" s="3">
        <v>0</v>
      </c>
      <c r="EP86" s="3">
        <v>0</v>
      </c>
      <c r="EQ86" s="3">
        <v>0</v>
      </c>
      <c r="ER86" s="3">
        <v>0</v>
      </c>
      <c r="ES86" s="3">
        <v>42.43</v>
      </c>
      <c r="ET86" s="3">
        <v>0</v>
      </c>
      <c r="EU86" s="3">
        <v>0</v>
      </c>
      <c r="EV86" s="3">
        <v>0</v>
      </c>
      <c r="EW86" s="3">
        <v>0</v>
      </c>
      <c r="EX86" s="3">
        <v>0</v>
      </c>
      <c r="EY86" s="3">
        <v>0</v>
      </c>
      <c r="EZ86" s="3">
        <v>0</v>
      </c>
      <c r="FA86" s="3">
        <v>0</v>
      </c>
      <c r="FB86" s="3">
        <v>0</v>
      </c>
      <c r="FC86" s="3">
        <v>0</v>
      </c>
      <c r="FD86" s="3">
        <v>0</v>
      </c>
      <c r="FE86" s="3">
        <v>0</v>
      </c>
      <c r="FF86" s="3">
        <v>0</v>
      </c>
      <c r="FG86" s="3">
        <v>0</v>
      </c>
      <c r="FH86" s="3">
        <v>0</v>
      </c>
      <c r="FI86" s="3">
        <v>0</v>
      </c>
      <c r="FJ86" s="3">
        <v>0</v>
      </c>
      <c r="FK86" s="3">
        <v>0</v>
      </c>
      <c r="FL86" s="7">
        <v>0</v>
      </c>
    </row>
    <row r="87" spans="1:168">
      <c r="A87" s="266" t="s">
        <v>152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41.79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0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3">
        <v>0</v>
      </c>
      <c r="BF87" s="3">
        <v>0</v>
      </c>
      <c r="BG87" s="3">
        <v>0</v>
      </c>
      <c r="BH87" s="3">
        <v>0</v>
      </c>
      <c r="BI87" s="3">
        <v>0</v>
      </c>
      <c r="BJ87" s="3">
        <v>0</v>
      </c>
      <c r="BK87" s="3">
        <v>0</v>
      </c>
      <c r="BL87" s="3">
        <v>0</v>
      </c>
      <c r="BM87" s="3">
        <v>34.549999999999997</v>
      </c>
      <c r="BN87" s="3">
        <v>34.549999999999997</v>
      </c>
      <c r="BO87" s="3">
        <v>34.549999999999997</v>
      </c>
      <c r="BP87" s="3">
        <v>34.549999999999997</v>
      </c>
      <c r="BQ87" s="3">
        <v>42.73</v>
      </c>
      <c r="BR87" s="3">
        <v>42.73</v>
      </c>
      <c r="BS87" s="3">
        <v>42.73</v>
      </c>
      <c r="BT87" s="3">
        <v>42.73</v>
      </c>
      <c r="BU87" s="3">
        <v>79.05</v>
      </c>
      <c r="BV87" s="3">
        <v>79.05</v>
      </c>
      <c r="BW87" s="3">
        <v>79.06</v>
      </c>
      <c r="BX87" s="3">
        <v>79.040000000000006</v>
      </c>
      <c r="BY87" s="3">
        <v>79.040000000000006</v>
      </c>
      <c r="BZ87" s="3">
        <v>79.040000000000006</v>
      </c>
      <c r="CA87" s="3">
        <v>0</v>
      </c>
      <c r="CB87" s="3">
        <v>81.06</v>
      </c>
      <c r="CC87" s="3">
        <v>81.06</v>
      </c>
      <c r="CD87" s="3">
        <v>0</v>
      </c>
      <c r="CE87" s="3">
        <v>99.97</v>
      </c>
      <c r="CF87" s="3">
        <v>99.97</v>
      </c>
      <c r="CG87" s="3">
        <v>99.97</v>
      </c>
      <c r="CH87" s="3">
        <v>100</v>
      </c>
      <c r="CI87" s="3">
        <v>0</v>
      </c>
      <c r="CJ87" s="3">
        <v>0</v>
      </c>
      <c r="CK87" s="3">
        <v>0</v>
      </c>
      <c r="CL87" s="3">
        <v>0</v>
      </c>
      <c r="CM87" s="3">
        <v>0</v>
      </c>
      <c r="CN87" s="3">
        <v>0</v>
      </c>
      <c r="CO87" s="3">
        <v>0</v>
      </c>
      <c r="CP87" s="3">
        <v>0</v>
      </c>
      <c r="CQ87" s="3">
        <v>41.9</v>
      </c>
      <c r="CR87" s="3">
        <v>76.95</v>
      </c>
      <c r="CS87" s="3">
        <v>41.72</v>
      </c>
      <c r="CT87" s="3">
        <v>41.72</v>
      </c>
      <c r="CU87" s="3">
        <v>0</v>
      </c>
      <c r="CV87" s="3">
        <v>0</v>
      </c>
      <c r="CW87" s="3">
        <v>0</v>
      </c>
      <c r="CX87" s="3">
        <v>0</v>
      </c>
      <c r="CY87" s="3">
        <v>0</v>
      </c>
      <c r="CZ87" s="3">
        <v>0</v>
      </c>
      <c r="DA87" s="3">
        <v>0</v>
      </c>
      <c r="DB87" s="3">
        <v>0</v>
      </c>
      <c r="DC87" s="3">
        <v>0</v>
      </c>
      <c r="DD87" s="3">
        <v>0</v>
      </c>
      <c r="DE87" s="3">
        <v>0</v>
      </c>
      <c r="DF87" s="3">
        <v>0</v>
      </c>
      <c r="DG87" s="3">
        <v>0</v>
      </c>
      <c r="DH87" s="3">
        <v>0</v>
      </c>
      <c r="DI87" s="3">
        <v>0</v>
      </c>
      <c r="DJ87" s="3">
        <v>0</v>
      </c>
      <c r="DK87" s="3">
        <v>0</v>
      </c>
      <c r="DL87" s="3">
        <v>0</v>
      </c>
      <c r="DM87" s="3">
        <v>0</v>
      </c>
      <c r="DN87" s="3">
        <v>0</v>
      </c>
      <c r="DO87" s="3">
        <v>0</v>
      </c>
      <c r="DP87" s="3">
        <v>0</v>
      </c>
      <c r="DQ87" s="3">
        <v>0</v>
      </c>
      <c r="DR87" s="3">
        <v>0</v>
      </c>
      <c r="DS87" s="3">
        <v>0</v>
      </c>
      <c r="DT87" s="3">
        <v>0</v>
      </c>
      <c r="DU87" s="3">
        <v>0</v>
      </c>
      <c r="DV87" s="3">
        <v>0</v>
      </c>
      <c r="DW87" s="3">
        <v>0</v>
      </c>
      <c r="DX87" s="3">
        <v>0</v>
      </c>
      <c r="DY87" s="3">
        <v>0</v>
      </c>
      <c r="DZ87" s="3">
        <v>0</v>
      </c>
      <c r="EA87" s="3">
        <v>0</v>
      </c>
      <c r="EB87" s="3">
        <v>0</v>
      </c>
      <c r="EC87" s="3">
        <v>0</v>
      </c>
      <c r="ED87" s="3">
        <v>0</v>
      </c>
      <c r="EE87" s="3">
        <v>0</v>
      </c>
      <c r="EF87" s="3">
        <v>0</v>
      </c>
      <c r="EG87" s="3">
        <v>0</v>
      </c>
      <c r="EH87" s="3">
        <v>0</v>
      </c>
      <c r="EI87" s="3">
        <v>0</v>
      </c>
      <c r="EJ87" s="3">
        <v>0</v>
      </c>
      <c r="EK87" s="3">
        <v>0</v>
      </c>
      <c r="EL87" s="3">
        <v>0</v>
      </c>
      <c r="EM87" s="3">
        <v>0</v>
      </c>
      <c r="EN87" s="3">
        <v>0</v>
      </c>
      <c r="EO87" s="3">
        <v>0</v>
      </c>
      <c r="EP87" s="3">
        <v>0</v>
      </c>
      <c r="EQ87" s="3">
        <v>0</v>
      </c>
      <c r="ER87" s="3">
        <v>0</v>
      </c>
      <c r="ES87" s="3">
        <v>42.28</v>
      </c>
      <c r="ET87" s="3">
        <v>0</v>
      </c>
      <c r="EU87" s="3">
        <v>0</v>
      </c>
      <c r="EV87" s="3">
        <v>0</v>
      </c>
      <c r="EW87" s="3">
        <v>0</v>
      </c>
      <c r="EX87" s="3">
        <v>0</v>
      </c>
      <c r="EY87" s="3">
        <v>0</v>
      </c>
      <c r="EZ87" s="3">
        <v>0</v>
      </c>
      <c r="FA87" s="3">
        <v>0</v>
      </c>
      <c r="FB87" s="3">
        <v>0</v>
      </c>
      <c r="FC87" s="3">
        <v>0</v>
      </c>
      <c r="FD87" s="3">
        <v>0</v>
      </c>
      <c r="FE87" s="3">
        <v>0</v>
      </c>
      <c r="FF87" s="3">
        <v>0</v>
      </c>
      <c r="FG87" s="3">
        <v>0</v>
      </c>
      <c r="FH87" s="3">
        <v>0</v>
      </c>
      <c r="FI87" s="3">
        <v>0</v>
      </c>
      <c r="FJ87" s="3">
        <v>0</v>
      </c>
      <c r="FK87" s="3">
        <v>0</v>
      </c>
      <c r="FL87" s="7">
        <v>0</v>
      </c>
    </row>
    <row r="88" spans="1:168">
      <c r="A88" s="266" t="s">
        <v>153</v>
      </c>
      <c r="B88" s="3">
        <v>35.869999999999997</v>
      </c>
      <c r="C88" s="3">
        <v>35.869999999999997</v>
      </c>
      <c r="D88" s="3">
        <v>35.869999999999997</v>
      </c>
      <c r="E88" s="3">
        <v>35.869999999999997</v>
      </c>
      <c r="F88" s="3">
        <v>37.04</v>
      </c>
      <c r="G88" s="3">
        <v>34.58</v>
      </c>
      <c r="H88" s="3">
        <v>35.65</v>
      </c>
      <c r="I88" s="3">
        <v>35.93</v>
      </c>
      <c r="J88" s="3">
        <v>35.9</v>
      </c>
      <c r="K88" s="3">
        <v>35.9</v>
      </c>
      <c r="L88" s="3">
        <v>34.36</v>
      </c>
      <c r="M88" s="3">
        <v>34.36</v>
      </c>
      <c r="N88" s="3">
        <v>34.29</v>
      </c>
      <c r="O88" s="3">
        <v>34.29</v>
      </c>
      <c r="P88" s="3">
        <v>34.29</v>
      </c>
      <c r="Q88" s="3">
        <v>34.29</v>
      </c>
      <c r="R88" s="3">
        <v>34.130000000000003</v>
      </c>
      <c r="S88" s="3">
        <v>34.130000000000003</v>
      </c>
      <c r="T88" s="3">
        <v>34.130000000000003</v>
      </c>
      <c r="U88" s="3">
        <v>34.130000000000003</v>
      </c>
      <c r="V88" s="3">
        <v>34.32</v>
      </c>
      <c r="W88" s="3">
        <v>34.03</v>
      </c>
      <c r="X88" s="3">
        <v>36.21</v>
      </c>
      <c r="Y88" s="3">
        <v>36.21</v>
      </c>
      <c r="Z88" s="3">
        <v>36.21</v>
      </c>
      <c r="AA88" s="3">
        <v>36.21</v>
      </c>
      <c r="AB88" s="3">
        <v>36.57</v>
      </c>
      <c r="AC88" s="3">
        <v>36.57</v>
      </c>
      <c r="AD88" s="3">
        <v>34.82</v>
      </c>
      <c r="AE88" s="3">
        <v>34.82</v>
      </c>
      <c r="AF88" s="3">
        <v>34.82</v>
      </c>
      <c r="AG88" s="3">
        <v>34.82</v>
      </c>
      <c r="AH88" s="3">
        <v>34.82</v>
      </c>
      <c r="AI88" s="3">
        <v>34.82</v>
      </c>
      <c r="AJ88" s="3">
        <v>34.82</v>
      </c>
      <c r="AK88" s="3">
        <v>34.82</v>
      </c>
      <c r="AL88" s="3">
        <v>34.83</v>
      </c>
      <c r="AM88" s="3">
        <v>34.950000000000003</v>
      </c>
      <c r="AN88" s="3">
        <v>34.950000000000003</v>
      </c>
      <c r="AO88" s="3">
        <v>34.950000000000003</v>
      </c>
      <c r="AP88" s="3">
        <v>34.950000000000003</v>
      </c>
      <c r="AQ88" s="3">
        <v>34.39</v>
      </c>
      <c r="AR88" s="3">
        <v>34.619999999999997</v>
      </c>
      <c r="AS88" s="3">
        <v>33.049999999999997</v>
      </c>
      <c r="AT88" s="3">
        <v>30.33</v>
      </c>
      <c r="AU88" s="3">
        <v>34.71</v>
      </c>
      <c r="AV88" s="3">
        <v>34.36</v>
      </c>
      <c r="AW88" s="3">
        <v>34.76</v>
      </c>
      <c r="AX88" s="3">
        <v>31.38</v>
      </c>
      <c r="AY88" s="3">
        <v>31.38</v>
      </c>
      <c r="AZ88" s="3">
        <v>31.38</v>
      </c>
      <c r="BA88" s="3">
        <v>31.38</v>
      </c>
      <c r="BB88" s="3">
        <v>31.44</v>
      </c>
      <c r="BC88" s="3">
        <v>30.63</v>
      </c>
      <c r="BD88" s="3">
        <v>30.16</v>
      </c>
      <c r="BE88" s="3">
        <v>30.16</v>
      </c>
      <c r="BF88" s="3">
        <v>30.16</v>
      </c>
      <c r="BG88" s="3">
        <v>30.16</v>
      </c>
      <c r="BH88" s="3">
        <v>30.28</v>
      </c>
      <c r="BI88" s="3">
        <v>30.28</v>
      </c>
      <c r="BJ88" s="3">
        <v>30.16</v>
      </c>
      <c r="BK88" s="3">
        <v>30.16</v>
      </c>
      <c r="BL88" s="3">
        <v>30.06</v>
      </c>
      <c r="BM88" s="3">
        <v>32.21</v>
      </c>
      <c r="BN88" s="3">
        <v>32.21</v>
      </c>
      <c r="BO88" s="3">
        <v>32.21</v>
      </c>
      <c r="BP88" s="3">
        <v>32.21</v>
      </c>
      <c r="BQ88" s="3">
        <v>39.9</v>
      </c>
      <c r="BR88" s="3">
        <v>39.9</v>
      </c>
      <c r="BS88" s="3">
        <v>39.9</v>
      </c>
      <c r="BT88" s="3">
        <v>39.020000000000003</v>
      </c>
      <c r="BU88" s="3">
        <v>0</v>
      </c>
      <c r="BV88" s="3">
        <v>0</v>
      </c>
      <c r="BW88" s="3">
        <v>0</v>
      </c>
      <c r="BX88" s="3">
        <v>0</v>
      </c>
      <c r="BY88" s="3">
        <v>0</v>
      </c>
      <c r="BZ88" s="3">
        <v>0</v>
      </c>
      <c r="CA88" s="3">
        <v>46.27</v>
      </c>
      <c r="CB88" s="3">
        <v>40.479999999999997</v>
      </c>
      <c r="CC88" s="3">
        <v>40.479999999999997</v>
      </c>
      <c r="CD88" s="3">
        <v>85.68</v>
      </c>
      <c r="CE88" s="3">
        <v>0</v>
      </c>
      <c r="CF88" s="3">
        <v>0</v>
      </c>
      <c r="CG88" s="3">
        <v>0</v>
      </c>
      <c r="CH88" s="3">
        <v>0</v>
      </c>
      <c r="CI88" s="3">
        <v>100</v>
      </c>
      <c r="CJ88" s="3">
        <v>99.15</v>
      </c>
      <c r="CK88" s="3">
        <v>99.15</v>
      </c>
      <c r="CL88" s="3">
        <v>99.33</v>
      </c>
      <c r="CM88" s="3">
        <v>83.45</v>
      </c>
      <c r="CN88" s="3">
        <v>83.83</v>
      </c>
      <c r="CO88" s="3">
        <v>84.62</v>
      </c>
      <c r="CP88" s="3">
        <v>84.62</v>
      </c>
      <c r="CQ88" s="3">
        <v>57.07</v>
      </c>
      <c r="CR88" s="3">
        <v>57.11</v>
      </c>
      <c r="CS88" s="3">
        <v>38.950000000000003</v>
      </c>
      <c r="CT88" s="3">
        <v>57.01</v>
      </c>
      <c r="CU88" s="3">
        <v>76.45</v>
      </c>
      <c r="CV88" s="3">
        <v>76.45</v>
      </c>
      <c r="CW88" s="3">
        <v>76.45</v>
      </c>
      <c r="CX88" s="3">
        <v>76.45</v>
      </c>
      <c r="CY88" s="3">
        <v>76.73</v>
      </c>
      <c r="CZ88" s="3">
        <v>76.73</v>
      </c>
      <c r="DA88" s="3">
        <v>77.94</v>
      </c>
      <c r="DB88" s="3">
        <v>77.94</v>
      </c>
      <c r="DC88" s="3">
        <v>77.92</v>
      </c>
      <c r="DD88" s="3">
        <v>77.92</v>
      </c>
      <c r="DE88" s="3">
        <v>77.92</v>
      </c>
      <c r="DF88" s="3">
        <v>82.88</v>
      </c>
      <c r="DG88" s="3">
        <v>82.88</v>
      </c>
      <c r="DH88" s="3">
        <v>82.88</v>
      </c>
      <c r="DI88" s="3">
        <v>82.88</v>
      </c>
      <c r="DJ88" s="3">
        <v>88.91</v>
      </c>
      <c r="DK88" s="3">
        <v>75.02</v>
      </c>
      <c r="DL88" s="3">
        <v>75.02</v>
      </c>
      <c r="DM88" s="3">
        <v>75.02</v>
      </c>
      <c r="DN88" s="3">
        <v>75.05</v>
      </c>
      <c r="DO88" s="3">
        <v>71.069999999999993</v>
      </c>
      <c r="DP88" s="3">
        <v>71.069999999999993</v>
      </c>
      <c r="DQ88" s="3">
        <v>71.069999999999993</v>
      </c>
      <c r="DR88" s="3">
        <v>71.02</v>
      </c>
      <c r="DS88" s="3">
        <v>76.86</v>
      </c>
      <c r="DT88" s="3">
        <v>71.08</v>
      </c>
      <c r="DU88" s="3">
        <v>71.17</v>
      </c>
      <c r="DV88" s="3">
        <v>71.2</v>
      </c>
      <c r="DW88" s="3">
        <v>60.02</v>
      </c>
      <c r="DX88" s="3">
        <v>60.02</v>
      </c>
      <c r="DY88" s="3">
        <v>60.02</v>
      </c>
      <c r="DZ88" s="3">
        <v>60.02</v>
      </c>
      <c r="EA88" s="3">
        <v>78.22</v>
      </c>
      <c r="EB88" s="3">
        <v>78.22</v>
      </c>
      <c r="EC88" s="3">
        <v>79</v>
      </c>
      <c r="ED88" s="3">
        <v>79</v>
      </c>
      <c r="EE88" s="3">
        <v>79</v>
      </c>
      <c r="EF88" s="3">
        <v>74.17</v>
      </c>
      <c r="EG88" s="3">
        <v>74.17</v>
      </c>
      <c r="EH88" s="3">
        <v>74.17</v>
      </c>
      <c r="EI88" s="3">
        <v>57.73</v>
      </c>
      <c r="EJ88" s="3">
        <v>57.73</v>
      </c>
      <c r="EK88" s="3">
        <v>57.73</v>
      </c>
      <c r="EL88" s="3">
        <v>57.73</v>
      </c>
      <c r="EM88" s="3">
        <v>57.79</v>
      </c>
      <c r="EN88" s="3">
        <v>56.94</v>
      </c>
      <c r="EO88" s="3">
        <v>56.94</v>
      </c>
      <c r="EP88" s="3">
        <v>56.87</v>
      </c>
      <c r="EQ88" s="3">
        <v>56.87</v>
      </c>
      <c r="ER88" s="3">
        <v>56.87</v>
      </c>
      <c r="ES88" s="3">
        <v>50.01</v>
      </c>
      <c r="ET88" s="3">
        <v>56.87</v>
      </c>
      <c r="EU88" s="3">
        <v>56.87</v>
      </c>
      <c r="EV88" s="3">
        <v>57.76</v>
      </c>
      <c r="EW88" s="3">
        <v>62.69</v>
      </c>
      <c r="EX88" s="3">
        <v>62.69</v>
      </c>
      <c r="EY88" s="3">
        <v>62.69</v>
      </c>
      <c r="EZ88" s="3">
        <v>62.69</v>
      </c>
      <c r="FA88" s="3">
        <v>62.21</v>
      </c>
      <c r="FB88" s="3">
        <v>62.21</v>
      </c>
      <c r="FC88" s="3">
        <v>62.21</v>
      </c>
      <c r="FD88" s="3">
        <v>62.21</v>
      </c>
      <c r="FE88" s="3">
        <v>61.87</v>
      </c>
      <c r="FF88" s="3">
        <v>61.69</v>
      </c>
      <c r="FG88" s="3">
        <v>62.09</v>
      </c>
      <c r="FH88" s="3">
        <v>44.51</v>
      </c>
      <c r="FI88" s="3">
        <v>44.51</v>
      </c>
      <c r="FJ88" s="3">
        <v>44.51</v>
      </c>
      <c r="FK88" s="3">
        <v>44.51</v>
      </c>
      <c r="FL88" s="7">
        <v>59.52</v>
      </c>
    </row>
    <row r="89" spans="1:168">
      <c r="A89" s="266" t="s">
        <v>154</v>
      </c>
      <c r="B89" s="3">
        <v>37.96</v>
      </c>
      <c r="C89" s="3">
        <v>37.96</v>
      </c>
      <c r="D89" s="3">
        <v>37.96</v>
      </c>
      <c r="E89" s="3">
        <v>37.96</v>
      </c>
      <c r="F89" s="3">
        <v>38.32</v>
      </c>
      <c r="G89" s="3">
        <v>36.11</v>
      </c>
      <c r="H89" s="3">
        <v>37.07</v>
      </c>
      <c r="I89" s="3">
        <v>37.9</v>
      </c>
      <c r="J89" s="3">
        <v>37.869999999999997</v>
      </c>
      <c r="K89" s="3">
        <v>37.869999999999997</v>
      </c>
      <c r="L89" s="3">
        <v>36.299999999999997</v>
      </c>
      <c r="M89" s="3">
        <v>36.299999999999997</v>
      </c>
      <c r="N89" s="3">
        <v>36.22</v>
      </c>
      <c r="O89" s="3">
        <v>36.22</v>
      </c>
      <c r="P89" s="3">
        <v>36.22</v>
      </c>
      <c r="Q89" s="3">
        <v>36.22</v>
      </c>
      <c r="R89" s="3">
        <v>36.049999999999997</v>
      </c>
      <c r="S89" s="3">
        <v>36.049999999999997</v>
      </c>
      <c r="T89" s="3">
        <v>36.049999999999997</v>
      </c>
      <c r="U89" s="3">
        <v>36.049999999999997</v>
      </c>
      <c r="V89" s="3">
        <v>36.25</v>
      </c>
      <c r="W89" s="3">
        <v>35.729999999999997</v>
      </c>
      <c r="X89" s="3">
        <v>36.21</v>
      </c>
      <c r="Y89" s="3">
        <v>36.21</v>
      </c>
      <c r="Z89" s="3">
        <v>36.21</v>
      </c>
      <c r="AA89" s="3">
        <v>36.21</v>
      </c>
      <c r="AB89" s="3">
        <v>36.57</v>
      </c>
      <c r="AC89" s="3">
        <v>36.57</v>
      </c>
      <c r="AD89" s="3">
        <v>36.79</v>
      </c>
      <c r="AE89" s="3">
        <v>36.79</v>
      </c>
      <c r="AF89" s="3">
        <v>36.79</v>
      </c>
      <c r="AG89" s="3">
        <v>36.79</v>
      </c>
      <c r="AH89" s="3">
        <v>36.79</v>
      </c>
      <c r="AI89" s="3">
        <v>36.79</v>
      </c>
      <c r="AJ89" s="3">
        <v>36.79</v>
      </c>
      <c r="AK89" s="3">
        <v>36.79</v>
      </c>
      <c r="AL89" s="3">
        <v>36.700000000000003</v>
      </c>
      <c r="AM89" s="3">
        <v>36.76</v>
      </c>
      <c r="AN89" s="3">
        <v>36.76</v>
      </c>
      <c r="AO89" s="3">
        <v>36.76</v>
      </c>
      <c r="AP89" s="3">
        <v>36.76</v>
      </c>
      <c r="AQ89" s="3">
        <v>36.369999999999997</v>
      </c>
      <c r="AR89" s="3">
        <v>36.5</v>
      </c>
      <c r="AS89" s="3">
        <v>33.049999999999997</v>
      </c>
      <c r="AT89" s="3">
        <v>31.54</v>
      </c>
      <c r="AU89" s="3">
        <v>34.71</v>
      </c>
      <c r="AV89" s="3">
        <v>34.36</v>
      </c>
      <c r="AW89" s="3">
        <v>34.76</v>
      </c>
      <c r="AX89" s="3">
        <v>31.38</v>
      </c>
      <c r="AY89" s="3">
        <v>31.38</v>
      </c>
      <c r="AZ89" s="3">
        <v>31.38</v>
      </c>
      <c r="BA89" s="3">
        <v>31.38</v>
      </c>
      <c r="BB89" s="3">
        <v>31.44</v>
      </c>
      <c r="BC89" s="3">
        <v>30.63</v>
      </c>
      <c r="BD89" s="3">
        <v>30.16</v>
      </c>
      <c r="BE89" s="3">
        <v>30.16</v>
      </c>
      <c r="BF89" s="3">
        <v>30.16</v>
      </c>
      <c r="BG89" s="3">
        <v>30.16</v>
      </c>
      <c r="BH89" s="3">
        <v>30.28</v>
      </c>
      <c r="BI89" s="3">
        <v>30.28</v>
      </c>
      <c r="BJ89" s="3">
        <v>30.16</v>
      </c>
      <c r="BK89" s="3">
        <v>30.16</v>
      </c>
      <c r="BL89" s="3">
        <v>33.049999999999997</v>
      </c>
      <c r="BM89" s="3">
        <v>34.03</v>
      </c>
      <c r="BN89" s="3">
        <v>34.03</v>
      </c>
      <c r="BO89" s="3">
        <v>34.03</v>
      </c>
      <c r="BP89" s="3">
        <v>34.03</v>
      </c>
      <c r="BQ89" s="3">
        <v>41.29</v>
      </c>
      <c r="BR89" s="3">
        <v>41.29</v>
      </c>
      <c r="BS89" s="3">
        <v>41.29</v>
      </c>
      <c r="BT89" s="3">
        <v>40.36</v>
      </c>
      <c r="BU89" s="3">
        <v>0</v>
      </c>
      <c r="BV89" s="3">
        <v>0</v>
      </c>
      <c r="BW89" s="3">
        <v>0</v>
      </c>
      <c r="BX89" s="3">
        <v>0</v>
      </c>
      <c r="BY89" s="3">
        <v>0</v>
      </c>
      <c r="BZ89" s="3">
        <v>0</v>
      </c>
      <c r="CA89" s="3">
        <v>47.76</v>
      </c>
      <c r="CB89" s="3">
        <v>40.479999999999997</v>
      </c>
      <c r="CC89" s="3">
        <v>40.479999999999997</v>
      </c>
      <c r="CD89" s="3">
        <v>85.68</v>
      </c>
      <c r="CE89" s="3">
        <v>0</v>
      </c>
      <c r="CF89" s="3">
        <v>0</v>
      </c>
      <c r="CG89" s="3">
        <v>0</v>
      </c>
      <c r="CH89" s="3">
        <v>0</v>
      </c>
      <c r="CI89" s="3">
        <v>99.15</v>
      </c>
      <c r="CJ89" s="3">
        <v>100</v>
      </c>
      <c r="CK89" s="3">
        <v>100</v>
      </c>
      <c r="CL89" s="3">
        <v>100</v>
      </c>
      <c r="CM89" s="3">
        <v>83.45</v>
      </c>
      <c r="CN89" s="3">
        <v>83.83</v>
      </c>
      <c r="CO89" s="3">
        <v>84.62</v>
      </c>
      <c r="CP89" s="3">
        <v>84.62</v>
      </c>
      <c r="CQ89" s="3">
        <v>57.07</v>
      </c>
      <c r="CR89" s="3">
        <v>57.11</v>
      </c>
      <c r="CS89" s="3">
        <v>38.950000000000003</v>
      </c>
      <c r="CT89" s="3">
        <v>57.01</v>
      </c>
      <c r="CU89" s="3">
        <v>76.45</v>
      </c>
      <c r="CV89" s="3">
        <v>76.45</v>
      </c>
      <c r="CW89" s="3">
        <v>76.45</v>
      </c>
      <c r="CX89" s="3">
        <v>76.45</v>
      </c>
      <c r="CY89" s="3">
        <v>76.73</v>
      </c>
      <c r="CZ89" s="3">
        <v>76.73</v>
      </c>
      <c r="DA89" s="3">
        <v>77.94</v>
      </c>
      <c r="DB89" s="3">
        <v>77.94</v>
      </c>
      <c r="DC89" s="3">
        <v>77.92</v>
      </c>
      <c r="DD89" s="3">
        <v>77.92</v>
      </c>
      <c r="DE89" s="3">
        <v>77.92</v>
      </c>
      <c r="DF89" s="3">
        <v>82.88</v>
      </c>
      <c r="DG89" s="3">
        <v>82.88</v>
      </c>
      <c r="DH89" s="3">
        <v>82.88</v>
      </c>
      <c r="DI89" s="3">
        <v>82.88</v>
      </c>
      <c r="DJ89" s="3">
        <v>88.91</v>
      </c>
      <c r="DK89" s="3">
        <v>75.02</v>
      </c>
      <c r="DL89" s="3">
        <v>75.02</v>
      </c>
      <c r="DM89" s="3">
        <v>75.02</v>
      </c>
      <c r="DN89" s="3">
        <v>75.05</v>
      </c>
      <c r="DO89" s="3">
        <v>71.069999999999993</v>
      </c>
      <c r="DP89" s="3">
        <v>71.069999999999993</v>
      </c>
      <c r="DQ89" s="3">
        <v>71.069999999999993</v>
      </c>
      <c r="DR89" s="3">
        <v>71.02</v>
      </c>
      <c r="DS89" s="3">
        <v>76.86</v>
      </c>
      <c r="DT89" s="3">
        <v>71.08</v>
      </c>
      <c r="DU89" s="3">
        <v>71.17</v>
      </c>
      <c r="DV89" s="3">
        <v>71.2</v>
      </c>
      <c r="DW89" s="3">
        <v>60.02</v>
      </c>
      <c r="DX89" s="3">
        <v>60.02</v>
      </c>
      <c r="DY89" s="3">
        <v>60.02</v>
      </c>
      <c r="DZ89" s="3">
        <v>60.02</v>
      </c>
      <c r="EA89" s="3">
        <v>78.22</v>
      </c>
      <c r="EB89" s="3">
        <v>78.22</v>
      </c>
      <c r="EC89" s="3">
        <v>79</v>
      </c>
      <c r="ED89" s="3">
        <v>79</v>
      </c>
      <c r="EE89" s="3">
        <v>79</v>
      </c>
      <c r="EF89" s="3">
        <v>74.17</v>
      </c>
      <c r="EG89" s="3">
        <v>74.17</v>
      </c>
      <c r="EH89" s="3">
        <v>74.17</v>
      </c>
      <c r="EI89" s="3">
        <v>60.85</v>
      </c>
      <c r="EJ89" s="3">
        <v>60.85</v>
      </c>
      <c r="EK89" s="3">
        <v>60.85</v>
      </c>
      <c r="EL89" s="3">
        <v>60.85</v>
      </c>
      <c r="EM89" s="3">
        <v>60.86</v>
      </c>
      <c r="EN89" s="3">
        <v>59.95</v>
      </c>
      <c r="EO89" s="3">
        <v>59.95</v>
      </c>
      <c r="EP89" s="3">
        <v>59.91</v>
      </c>
      <c r="EQ89" s="3">
        <v>59.91</v>
      </c>
      <c r="ER89" s="3">
        <v>59.91</v>
      </c>
      <c r="ES89" s="3">
        <v>51.81</v>
      </c>
      <c r="ET89" s="3">
        <v>58.95</v>
      </c>
      <c r="EU89" s="3">
        <v>58.95</v>
      </c>
      <c r="EV89" s="3">
        <v>60.61</v>
      </c>
      <c r="EW89" s="3">
        <v>66.64</v>
      </c>
      <c r="EX89" s="3">
        <v>66.64</v>
      </c>
      <c r="EY89" s="3">
        <v>66.64</v>
      </c>
      <c r="EZ89" s="3">
        <v>66.64</v>
      </c>
      <c r="FA89" s="3">
        <v>66.099999999999994</v>
      </c>
      <c r="FB89" s="3">
        <v>66.099999999999994</v>
      </c>
      <c r="FC89" s="3">
        <v>66.099999999999994</v>
      </c>
      <c r="FD89" s="3">
        <v>66.099999999999994</v>
      </c>
      <c r="FE89" s="3">
        <v>65.72</v>
      </c>
      <c r="FF89" s="3">
        <v>65.53</v>
      </c>
      <c r="FG89" s="3">
        <v>66.260000000000005</v>
      </c>
      <c r="FH89" s="3">
        <v>52.44</v>
      </c>
      <c r="FI89" s="3">
        <v>52.44</v>
      </c>
      <c r="FJ89" s="3">
        <v>52.44</v>
      </c>
      <c r="FK89" s="3">
        <v>52.44</v>
      </c>
      <c r="FL89" s="7">
        <v>63.1</v>
      </c>
    </row>
    <row r="90" spans="1:168">
      <c r="A90" s="266" t="s">
        <v>155</v>
      </c>
      <c r="B90" s="3">
        <v>37.96</v>
      </c>
      <c r="C90" s="3">
        <v>37.96</v>
      </c>
      <c r="D90" s="3">
        <v>37.96</v>
      </c>
      <c r="E90" s="3">
        <v>37.96</v>
      </c>
      <c r="F90" s="3">
        <v>38.32</v>
      </c>
      <c r="G90" s="3">
        <v>36.11</v>
      </c>
      <c r="H90" s="3">
        <v>37.07</v>
      </c>
      <c r="I90" s="3">
        <v>37.9</v>
      </c>
      <c r="J90" s="3">
        <v>37.869999999999997</v>
      </c>
      <c r="K90" s="3">
        <v>37.869999999999997</v>
      </c>
      <c r="L90" s="3">
        <v>36.299999999999997</v>
      </c>
      <c r="M90" s="3">
        <v>36.299999999999997</v>
      </c>
      <c r="N90" s="3">
        <v>36.22</v>
      </c>
      <c r="O90" s="3">
        <v>36.22</v>
      </c>
      <c r="P90" s="3">
        <v>36.22</v>
      </c>
      <c r="Q90" s="3">
        <v>36.22</v>
      </c>
      <c r="R90" s="3">
        <v>36.049999999999997</v>
      </c>
      <c r="S90" s="3">
        <v>36.049999999999997</v>
      </c>
      <c r="T90" s="3">
        <v>36.049999999999997</v>
      </c>
      <c r="U90" s="3">
        <v>36.049999999999997</v>
      </c>
      <c r="V90" s="3">
        <v>36.25</v>
      </c>
      <c r="W90" s="3">
        <v>35.729999999999997</v>
      </c>
      <c r="X90" s="3">
        <v>36.21</v>
      </c>
      <c r="Y90" s="3">
        <v>36.21</v>
      </c>
      <c r="Z90" s="3">
        <v>36.21</v>
      </c>
      <c r="AA90" s="3">
        <v>36.21</v>
      </c>
      <c r="AB90" s="3">
        <v>36.57</v>
      </c>
      <c r="AC90" s="3">
        <v>36.57</v>
      </c>
      <c r="AD90" s="3">
        <v>36.79</v>
      </c>
      <c r="AE90" s="3">
        <v>36.79</v>
      </c>
      <c r="AF90" s="3">
        <v>36.79</v>
      </c>
      <c r="AG90" s="3">
        <v>36.79</v>
      </c>
      <c r="AH90" s="3">
        <v>36.79</v>
      </c>
      <c r="AI90" s="3">
        <v>36.79</v>
      </c>
      <c r="AJ90" s="3">
        <v>36.79</v>
      </c>
      <c r="AK90" s="3">
        <v>36.79</v>
      </c>
      <c r="AL90" s="3">
        <v>36.700000000000003</v>
      </c>
      <c r="AM90" s="3">
        <v>36.76</v>
      </c>
      <c r="AN90" s="3">
        <v>36.76</v>
      </c>
      <c r="AO90" s="3">
        <v>36.76</v>
      </c>
      <c r="AP90" s="3">
        <v>36.76</v>
      </c>
      <c r="AQ90" s="3">
        <v>36.369999999999997</v>
      </c>
      <c r="AR90" s="3">
        <v>36.5</v>
      </c>
      <c r="AS90" s="3">
        <v>33.049999999999997</v>
      </c>
      <c r="AT90" s="3">
        <v>31.54</v>
      </c>
      <c r="AU90" s="3">
        <v>34.71</v>
      </c>
      <c r="AV90" s="3">
        <v>34.36</v>
      </c>
      <c r="AW90" s="3">
        <v>34.76</v>
      </c>
      <c r="AX90" s="3">
        <v>31.38</v>
      </c>
      <c r="AY90" s="3">
        <v>31.38</v>
      </c>
      <c r="AZ90" s="3">
        <v>31.38</v>
      </c>
      <c r="BA90" s="3">
        <v>31.38</v>
      </c>
      <c r="BB90" s="3">
        <v>31.44</v>
      </c>
      <c r="BC90" s="3">
        <v>30.63</v>
      </c>
      <c r="BD90" s="3">
        <v>30.16</v>
      </c>
      <c r="BE90" s="3">
        <v>30.16</v>
      </c>
      <c r="BF90" s="3">
        <v>30.16</v>
      </c>
      <c r="BG90" s="3">
        <v>30.16</v>
      </c>
      <c r="BH90" s="3">
        <v>30.28</v>
      </c>
      <c r="BI90" s="3">
        <v>30.28</v>
      </c>
      <c r="BJ90" s="3">
        <v>30.16</v>
      </c>
      <c r="BK90" s="3">
        <v>30.16</v>
      </c>
      <c r="BL90" s="3">
        <v>33.049999999999997</v>
      </c>
      <c r="BM90" s="3">
        <v>34.03</v>
      </c>
      <c r="BN90" s="3">
        <v>34.03</v>
      </c>
      <c r="BO90" s="3">
        <v>34.03</v>
      </c>
      <c r="BP90" s="3">
        <v>34.03</v>
      </c>
      <c r="BQ90" s="3">
        <v>41.29</v>
      </c>
      <c r="BR90" s="3">
        <v>41.29</v>
      </c>
      <c r="BS90" s="3">
        <v>41.29</v>
      </c>
      <c r="BT90" s="3">
        <v>40.36</v>
      </c>
      <c r="BU90" s="3">
        <v>0</v>
      </c>
      <c r="BV90" s="3">
        <v>0</v>
      </c>
      <c r="BW90" s="3">
        <v>0</v>
      </c>
      <c r="BX90" s="3">
        <v>0</v>
      </c>
      <c r="BY90" s="3">
        <v>0</v>
      </c>
      <c r="BZ90" s="3">
        <v>0</v>
      </c>
      <c r="CA90" s="3">
        <v>47.76</v>
      </c>
      <c r="CB90" s="3">
        <v>40.479999999999997</v>
      </c>
      <c r="CC90" s="3">
        <v>40.479999999999997</v>
      </c>
      <c r="CD90" s="3">
        <v>85.68</v>
      </c>
      <c r="CE90" s="3">
        <v>0</v>
      </c>
      <c r="CF90" s="3">
        <v>0</v>
      </c>
      <c r="CG90" s="3">
        <v>0</v>
      </c>
      <c r="CH90" s="3">
        <v>0</v>
      </c>
      <c r="CI90" s="3">
        <v>99.15</v>
      </c>
      <c r="CJ90" s="3">
        <v>100</v>
      </c>
      <c r="CK90" s="3">
        <v>100</v>
      </c>
      <c r="CL90" s="3">
        <v>100</v>
      </c>
      <c r="CM90" s="3">
        <v>83.45</v>
      </c>
      <c r="CN90" s="3">
        <v>83.83</v>
      </c>
      <c r="CO90" s="3">
        <v>84.62</v>
      </c>
      <c r="CP90" s="3">
        <v>84.62</v>
      </c>
      <c r="CQ90" s="3">
        <v>57.07</v>
      </c>
      <c r="CR90" s="3">
        <v>57.11</v>
      </c>
      <c r="CS90" s="3">
        <v>38.950000000000003</v>
      </c>
      <c r="CT90" s="3">
        <v>57.01</v>
      </c>
      <c r="CU90" s="3">
        <v>76.45</v>
      </c>
      <c r="CV90" s="3">
        <v>76.45</v>
      </c>
      <c r="CW90" s="3">
        <v>76.45</v>
      </c>
      <c r="CX90" s="3">
        <v>76.45</v>
      </c>
      <c r="CY90" s="3">
        <v>76.73</v>
      </c>
      <c r="CZ90" s="3">
        <v>76.73</v>
      </c>
      <c r="DA90" s="3">
        <v>77.94</v>
      </c>
      <c r="DB90" s="3">
        <v>77.94</v>
      </c>
      <c r="DC90" s="3">
        <v>77.92</v>
      </c>
      <c r="DD90" s="3">
        <v>77.92</v>
      </c>
      <c r="DE90" s="3">
        <v>77.92</v>
      </c>
      <c r="DF90" s="3">
        <v>82.88</v>
      </c>
      <c r="DG90" s="3">
        <v>82.88</v>
      </c>
      <c r="DH90" s="3">
        <v>82.88</v>
      </c>
      <c r="DI90" s="3">
        <v>82.88</v>
      </c>
      <c r="DJ90" s="3">
        <v>88.91</v>
      </c>
      <c r="DK90" s="3">
        <v>75.02</v>
      </c>
      <c r="DL90" s="3">
        <v>75.02</v>
      </c>
      <c r="DM90" s="3">
        <v>75.02</v>
      </c>
      <c r="DN90" s="3">
        <v>75.05</v>
      </c>
      <c r="DO90" s="3">
        <v>71.069999999999993</v>
      </c>
      <c r="DP90" s="3">
        <v>71.069999999999993</v>
      </c>
      <c r="DQ90" s="3">
        <v>71.069999999999993</v>
      </c>
      <c r="DR90" s="3">
        <v>71.02</v>
      </c>
      <c r="DS90" s="3">
        <v>76.86</v>
      </c>
      <c r="DT90" s="3">
        <v>71.08</v>
      </c>
      <c r="DU90" s="3">
        <v>71.17</v>
      </c>
      <c r="DV90" s="3">
        <v>71.2</v>
      </c>
      <c r="DW90" s="3">
        <v>60.02</v>
      </c>
      <c r="DX90" s="3">
        <v>60.02</v>
      </c>
      <c r="DY90" s="3">
        <v>60.02</v>
      </c>
      <c r="DZ90" s="3">
        <v>60.02</v>
      </c>
      <c r="EA90" s="3">
        <v>78.22</v>
      </c>
      <c r="EB90" s="3">
        <v>78.22</v>
      </c>
      <c r="EC90" s="3">
        <v>79</v>
      </c>
      <c r="ED90" s="3">
        <v>79</v>
      </c>
      <c r="EE90" s="3">
        <v>79</v>
      </c>
      <c r="EF90" s="3">
        <v>74.17</v>
      </c>
      <c r="EG90" s="3">
        <v>74.17</v>
      </c>
      <c r="EH90" s="3">
        <v>74.17</v>
      </c>
      <c r="EI90" s="3">
        <v>60.85</v>
      </c>
      <c r="EJ90" s="3">
        <v>60.85</v>
      </c>
      <c r="EK90" s="3">
        <v>60.85</v>
      </c>
      <c r="EL90" s="3">
        <v>60.85</v>
      </c>
      <c r="EM90" s="3">
        <v>60.86</v>
      </c>
      <c r="EN90" s="3">
        <v>59.95</v>
      </c>
      <c r="EO90" s="3">
        <v>59.95</v>
      </c>
      <c r="EP90" s="3">
        <v>59.91</v>
      </c>
      <c r="EQ90" s="3">
        <v>59.91</v>
      </c>
      <c r="ER90" s="3">
        <v>59.91</v>
      </c>
      <c r="ES90" s="3">
        <v>51.81</v>
      </c>
      <c r="ET90" s="3">
        <v>58.95</v>
      </c>
      <c r="EU90" s="3">
        <v>58.95</v>
      </c>
      <c r="EV90" s="3">
        <v>60.61</v>
      </c>
      <c r="EW90" s="3">
        <v>66.64</v>
      </c>
      <c r="EX90" s="3">
        <v>66.64</v>
      </c>
      <c r="EY90" s="3">
        <v>66.64</v>
      </c>
      <c r="EZ90" s="3">
        <v>66.64</v>
      </c>
      <c r="FA90" s="3">
        <v>66.099999999999994</v>
      </c>
      <c r="FB90" s="3">
        <v>66.099999999999994</v>
      </c>
      <c r="FC90" s="3">
        <v>66.099999999999994</v>
      </c>
      <c r="FD90" s="3">
        <v>66.099999999999994</v>
      </c>
      <c r="FE90" s="3">
        <v>65.72</v>
      </c>
      <c r="FF90" s="3">
        <v>65.53</v>
      </c>
      <c r="FG90" s="3">
        <v>66.260000000000005</v>
      </c>
      <c r="FH90" s="3">
        <v>52.44</v>
      </c>
      <c r="FI90" s="3">
        <v>52.44</v>
      </c>
      <c r="FJ90" s="3">
        <v>52.44</v>
      </c>
      <c r="FK90" s="3">
        <v>52.44</v>
      </c>
      <c r="FL90" s="7">
        <v>63.1</v>
      </c>
    </row>
    <row r="91" spans="1:168">
      <c r="A91" s="266" t="s">
        <v>156</v>
      </c>
      <c r="B91" s="3">
        <v>37.979999999999997</v>
      </c>
      <c r="C91" s="3">
        <v>37.979999999999997</v>
      </c>
      <c r="D91" s="3">
        <v>37.979999999999997</v>
      </c>
      <c r="E91" s="3">
        <v>37.979999999999997</v>
      </c>
      <c r="F91" s="3">
        <v>38.340000000000003</v>
      </c>
      <c r="G91" s="3">
        <v>36.119999999999997</v>
      </c>
      <c r="H91" s="3">
        <v>37.090000000000003</v>
      </c>
      <c r="I91" s="3">
        <v>37.92</v>
      </c>
      <c r="J91" s="3">
        <v>37.89</v>
      </c>
      <c r="K91" s="3">
        <v>37.89</v>
      </c>
      <c r="L91" s="3">
        <v>36.31</v>
      </c>
      <c r="M91" s="3">
        <v>36.31</v>
      </c>
      <c r="N91" s="3">
        <v>36.24</v>
      </c>
      <c r="O91" s="3">
        <v>36.24</v>
      </c>
      <c r="P91" s="3">
        <v>36.24</v>
      </c>
      <c r="Q91" s="3">
        <v>36.24</v>
      </c>
      <c r="R91" s="3">
        <v>36.07</v>
      </c>
      <c r="S91" s="3">
        <v>36.07</v>
      </c>
      <c r="T91" s="3">
        <v>36.07</v>
      </c>
      <c r="U91" s="3">
        <v>36.07</v>
      </c>
      <c r="V91" s="3">
        <v>36.270000000000003</v>
      </c>
      <c r="W91" s="3">
        <v>35.729999999999997</v>
      </c>
      <c r="X91" s="3">
        <v>36.21</v>
      </c>
      <c r="Y91" s="3">
        <v>36.21</v>
      </c>
      <c r="Z91" s="3">
        <v>36.21</v>
      </c>
      <c r="AA91" s="3">
        <v>36.21</v>
      </c>
      <c r="AB91" s="3">
        <v>36.57</v>
      </c>
      <c r="AC91" s="3">
        <v>36.57</v>
      </c>
      <c r="AD91" s="3">
        <v>36.81</v>
      </c>
      <c r="AE91" s="3">
        <v>36.81</v>
      </c>
      <c r="AF91" s="3">
        <v>36.81</v>
      </c>
      <c r="AG91" s="3">
        <v>36.81</v>
      </c>
      <c r="AH91" s="3">
        <v>36.81</v>
      </c>
      <c r="AI91" s="3">
        <v>36.81</v>
      </c>
      <c r="AJ91" s="3">
        <v>36.81</v>
      </c>
      <c r="AK91" s="3">
        <v>36.81</v>
      </c>
      <c r="AL91" s="3">
        <v>36.72</v>
      </c>
      <c r="AM91" s="3">
        <v>36.78</v>
      </c>
      <c r="AN91" s="3">
        <v>36.78</v>
      </c>
      <c r="AO91" s="3">
        <v>36.78</v>
      </c>
      <c r="AP91" s="3">
        <v>36.78</v>
      </c>
      <c r="AQ91" s="3">
        <v>36.39</v>
      </c>
      <c r="AR91" s="3">
        <v>36.520000000000003</v>
      </c>
      <c r="AS91" s="3">
        <v>33.049999999999997</v>
      </c>
      <c r="AT91" s="3">
        <v>31.54</v>
      </c>
      <c r="AU91" s="3">
        <v>34.71</v>
      </c>
      <c r="AV91" s="3">
        <v>34.36</v>
      </c>
      <c r="AW91" s="3">
        <v>34.76</v>
      </c>
      <c r="AX91" s="3">
        <v>31.38</v>
      </c>
      <c r="AY91" s="3">
        <v>31.38</v>
      </c>
      <c r="AZ91" s="3">
        <v>31.38</v>
      </c>
      <c r="BA91" s="3">
        <v>31.38</v>
      </c>
      <c r="BB91" s="3">
        <v>31.44</v>
      </c>
      <c r="BC91" s="3">
        <v>30.63</v>
      </c>
      <c r="BD91" s="3">
        <v>30.16</v>
      </c>
      <c r="BE91" s="3">
        <v>30.16</v>
      </c>
      <c r="BF91" s="3">
        <v>30.16</v>
      </c>
      <c r="BG91" s="3">
        <v>30.16</v>
      </c>
      <c r="BH91" s="3">
        <v>30.28</v>
      </c>
      <c r="BI91" s="3">
        <v>30.28</v>
      </c>
      <c r="BJ91" s="3">
        <v>30.16</v>
      </c>
      <c r="BK91" s="3">
        <v>30.16</v>
      </c>
      <c r="BL91" s="3">
        <v>33.049999999999997</v>
      </c>
      <c r="BM91" s="3">
        <v>34.01</v>
      </c>
      <c r="BN91" s="3">
        <v>34.01</v>
      </c>
      <c r="BO91" s="3">
        <v>34.01</v>
      </c>
      <c r="BP91" s="3">
        <v>34.01</v>
      </c>
      <c r="BQ91" s="3">
        <v>41.28</v>
      </c>
      <c r="BR91" s="3">
        <v>41.28</v>
      </c>
      <c r="BS91" s="3">
        <v>41.28</v>
      </c>
      <c r="BT91" s="3">
        <v>40.35</v>
      </c>
      <c r="BU91" s="3">
        <v>0</v>
      </c>
      <c r="BV91" s="3">
        <v>0</v>
      </c>
      <c r="BW91" s="3">
        <v>0</v>
      </c>
      <c r="BX91" s="3">
        <v>0</v>
      </c>
      <c r="BY91" s="3">
        <v>0</v>
      </c>
      <c r="BZ91" s="3">
        <v>0</v>
      </c>
      <c r="CA91" s="3">
        <v>47.83</v>
      </c>
      <c r="CB91" s="3">
        <v>40.479999999999997</v>
      </c>
      <c r="CC91" s="3">
        <v>40.479999999999997</v>
      </c>
      <c r="CD91" s="3">
        <v>85.68</v>
      </c>
      <c r="CE91" s="3">
        <v>0</v>
      </c>
      <c r="CF91" s="3">
        <v>0</v>
      </c>
      <c r="CG91" s="3">
        <v>0</v>
      </c>
      <c r="CH91" s="3">
        <v>0</v>
      </c>
      <c r="CI91" s="3">
        <v>99.33</v>
      </c>
      <c r="CJ91" s="3">
        <v>100</v>
      </c>
      <c r="CK91" s="3">
        <v>100</v>
      </c>
      <c r="CL91" s="3">
        <v>100</v>
      </c>
      <c r="CM91" s="3">
        <v>83.45</v>
      </c>
      <c r="CN91" s="3">
        <v>83.83</v>
      </c>
      <c r="CO91" s="3">
        <v>84.62</v>
      </c>
      <c r="CP91" s="3">
        <v>84.62</v>
      </c>
      <c r="CQ91" s="3">
        <v>57.07</v>
      </c>
      <c r="CR91" s="3">
        <v>57.11</v>
      </c>
      <c r="CS91" s="3">
        <v>38.950000000000003</v>
      </c>
      <c r="CT91" s="3">
        <v>57.01</v>
      </c>
      <c r="CU91" s="3">
        <v>76.45</v>
      </c>
      <c r="CV91" s="3">
        <v>76.45</v>
      </c>
      <c r="CW91" s="3">
        <v>76.45</v>
      </c>
      <c r="CX91" s="3">
        <v>76.45</v>
      </c>
      <c r="CY91" s="3">
        <v>76.73</v>
      </c>
      <c r="CZ91" s="3">
        <v>76.73</v>
      </c>
      <c r="DA91" s="3">
        <v>77.94</v>
      </c>
      <c r="DB91" s="3">
        <v>77.94</v>
      </c>
      <c r="DC91" s="3">
        <v>77.92</v>
      </c>
      <c r="DD91" s="3">
        <v>77.92</v>
      </c>
      <c r="DE91" s="3">
        <v>77.92</v>
      </c>
      <c r="DF91" s="3">
        <v>82.88</v>
      </c>
      <c r="DG91" s="3">
        <v>82.88</v>
      </c>
      <c r="DH91" s="3">
        <v>82.88</v>
      </c>
      <c r="DI91" s="3">
        <v>82.88</v>
      </c>
      <c r="DJ91" s="3">
        <v>88.91</v>
      </c>
      <c r="DK91" s="3">
        <v>75.02</v>
      </c>
      <c r="DL91" s="3">
        <v>75.02</v>
      </c>
      <c r="DM91" s="3">
        <v>75.02</v>
      </c>
      <c r="DN91" s="3">
        <v>75.05</v>
      </c>
      <c r="DO91" s="3">
        <v>71.069999999999993</v>
      </c>
      <c r="DP91" s="3">
        <v>71.069999999999993</v>
      </c>
      <c r="DQ91" s="3">
        <v>71.069999999999993</v>
      </c>
      <c r="DR91" s="3">
        <v>71.02</v>
      </c>
      <c r="DS91" s="3">
        <v>76.86</v>
      </c>
      <c r="DT91" s="3">
        <v>71.08</v>
      </c>
      <c r="DU91" s="3">
        <v>71.17</v>
      </c>
      <c r="DV91" s="3">
        <v>71.2</v>
      </c>
      <c r="DW91" s="3">
        <v>60.02</v>
      </c>
      <c r="DX91" s="3">
        <v>60.02</v>
      </c>
      <c r="DY91" s="3">
        <v>60.02</v>
      </c>
      <c r="DZ91" s="3">
        <v>60.02</v>
      </c>
      <c r="EA91" s="3">
        <v>78.22</v>
      </c>
      <c r="EB91" s="3">
        <v>78.22</v>
      </c>
      <c r="EC91" s="3">
        <v>79</v>
      </c>
      <c r="ED91" s="3">
        <v>79</v>
      </c>
      <c r="EE91" s="3">
        <v>79</v>
      </c>
      <c r="EF91" s="3">
        <v>74.17</v>
      </c>
      <c r="EG91" s="3">
        <v>74.17</v>
      </c>
      <c r="EH91" s="3">
        <v>74.17</v>
      </c>
      <c r="EI91" s="3">
        <v>60.92</v>
      </c>
      <c r="EJ91" s="3">
        <v>60.92</v>
      </c>
      <c r="EK91" s="3">
        <v>60.92</v>
      </c>
      <c r="EL91" s="3">
        <v>60.92</v>
      </c>
      <c r="EM91" s="3">
        <v>60.92</v>
      </c>
      <c r="EN91" s="3">
        <v>60.01</v>
      </c>
      <c r="EO91" s="3">
        <v>60.01</v>
      </c>
      <c r="EP91" s="3">
        <v>59.97</v>
      </c>
      <c r="EQ91" s="3">
        <v>59.97</v>
      </c>
      <c r="ER91" s="3">
        <v>59.97</v>
      </c>
      <c r="ES91" s="3">
        <v>51.83</v>
      </c>
      <c r="ET91" s="3">
        <v>59.01</v>
      </c>
      <c r="EU91" s="3">
        <v>59.01</v>
      </c>
      <c r="EV91" s="3">
        <v>60.69</v>
      </c>
      <c r="EW91" s="3">
        <v>66.78</v>
      </c>
      <c r="EX91" s="3">
        <v>66.78</v>
      </c>
      <c r="EY91" s="3">
        <v>66.78</v>
      </c>
      <c r="EZ91" s="3">
        <v>66.78</v>
      </c>
      <c r="FA91" s="3">
        <v>66.2</v>
      </c>
      <c r="FB91" s="3">
        <v>66.2</v>
      </c>
      <c r="FC91" s="3">
        <v>66.2</v>
      </c>
      <c r="FD91" s="3">
        <v>66.2</v>
      </c>
      <c r="FE91" s="3">
        <v>65.81</v>
      </c>
      <c r="FF91" s="3">
        <v>65.62</v>
      </c>
      <c r="FG91" s="3">
        <v>66.36</v>
      </c>
      <c r="FH91" s="3">
        <v>52.55</v>
      </c>
      <c r="FI91" s="3">
        <v>52.55</v>
      </c>
      <c r="FJ91" s="3">
        <v>52.55</v>
      </c>
      <c r="FK91" s="3">
        <v>52.55</v>
      </c>
      <c r="FL91" s="7">
        <v>63.22</v>
      </c>
    </row>
    <row r="92" spans="1:168">
      <c r="A92" s="266" t="s">
        <v>157</v>
      </c>
      <c r="B92" s="3">
        <v>36.54</v>
      </c>
      <c r="C92" s="3">
        <v>36.54</v>
      </c>
      <c r="D92" s="3">
        <v>36.54</v>
      </c>
      <c r="E92" s="3">
        <v>36.54</v>
      </c>
      <c r="F92" s="3">
        <v>37.950000000000003</v>
      </c>
      <c r="G92" s="3">
        <v>35.520000000000003</v>
      </c>
      <c r="H92" s="3">
        <v>35.590000000000003</v>
      </c>
      <c r="I92" s="3">
        <v>36.58</v>
      </c>
      <c r="J92" s="3">
        <v>36.549999999999997</v>
      </c>
      <c r="K92" s="3">
        <v>36.549999999999997</v>
      </c>
      <c r="L92" s="3">
        <v>35.020000000000003</v>
      </c>
      <c r="M92" s="3">
        <v>35.020000000000003</v>
      </c>
      <c r="N92" s="3">
        <v>34.869999999999997</v>
      </c>
      <c r="O92" s="3">
        <v>34.869999999999997</v>
      </c>
      <c r="P92" s="3">
        <v>34.869999999999997</v>
      </c>
      <c r="Q92" s="3">
        <v>34.869999999999997</v>
      </c>
      <c r="R92" s="3">
        <v>34.770000000000003</v>
      </c>
      <c r="S92" s="3">
        <v>34.770000000000003</v>
      </c>
      <c r="T92" s="3">
        <v>34.770000000000003</v>
      </c>
      <c r="U92" s="3">
        <v>34.770000000000003</v>
      </c>
      <c r="V92" s="3">
        <v>34.97</v>
      </c>
      <c r="W92" s="3">
        <v>34.96</v>
      </c>
      <c r="X92" s="3">
        <v>33.96</v>
      </c>
      <c r="Y92" s="3">
        <v>33.96</v>
      </c>
      <c r="Z92" s="3">
        <v>33.96</v>
      </c>
      <c r="AA92" s="3">
        <v>33.96</v>
      </c>
      <c r="AB92" s="3">
        <v>34.31</v>
      </c>
      <c r="AC92" s="3">
        <v>34.31</v>
      </c>
      <c r="AD92" s="3">
        <v>35.53</v>
      </c>
      <c r="AE92" s="3">
        <v>35.53</v>
      </c>
      <c r="AF92" s="3">
        <v>35.53</v>
      </c>
      <c r="AG92" s="3">
        <v>35.53</v>
      </c>
      <c r="AH92" s="3">
        <v>35.56</v>
      </c>
      <c r="AI92" s="3">
        <v>35.56</v>
      </c>
      <c r="AJ92" s="3">
        <v>35.56</v>
      </c>
      <c r="AK92" s="3">
        <v>35.56</v>
      </c>
      <c r="AL92" s="3">
        <v>35.4</v>
      </c>
      <c r="AM92" s="3">
        <v>35.590000000000003</v>
      </c>
      <c r="AN92" s="3">
        <v>35.590000000000003</v>
      </c>
      <c r="AO92" s="3">
        <v>35.590000000000003</v>
      </c>
      <c r="AP92" s="3">
        <v>35.590000000000003</v>
      </c>
      <c r="AQ92" s="3">
        <v>34.78</v>
      </c>
      <c r="AR92" s="3">
        <v>35.22</v>
      </c>
      <c r="AS92" s="3">
        <v>33.17</v>
      </c>
      <c r="AT92" s="3">
        <v>31.72</v>
      </c>
      <c r="AU92" s="3">
        <v>34.85</v>
      </c>
      <c r="AV92" s="3">
        <v>33.909999999999997</v>
      </c>
      <c r="AW92" s="3">
        <v>34.450000000000003</v>
      </c>
      <c r="AX92" s="3">
        <v>30.31</v>
      </c>
      <c r="AY92" s="3">
        <v>30.31</v>
      </c>
      <c r="AZ92" s="3">
        <v>30.31</v>
      </c>
      <c r="BA92" s="3">
        <v>30.31</v>
      </c>
      <c r="BB92" s="3">
        <v>30.35</v>
      </c>
      <c r="BC92" s="3">
        <v>32.340000000000003</v>
      </c>
      <c r="BD92" s="3">
        <v>30.54</v>
      </c>
      <c r="BE92" s="3">
        <v>30.54</v>
      </c>
      <c r="BF92" s="3">
        <v>30.54</v>
      </c>
      <c r="BG92" s="3">
        <v>30.54</v>
      </c>
      <c r="BH92" s="3">
        <v>30.65</v>
      </c>
      <c r="BI92" s="3">
        <v>30.65</v>
      </c>
      <c r="BJ92" s="3">
        <v>30.54</v>
      </c>
      <c r="BK92" s="3">
        <v>30.54</v>
      </c>
      <c r="BL92" s="3">
        <v>33.26</v>
      </c>
      <c r="BM92" s="3">
        <v>33.520000000000003</v>
      </c>
      <c r="BN92" s="3">
        <v>33.520000000000003</v>
      </c>
      <c r="BO92" s="3">
        <v>33.520000000000003</v>
      </c>
      <c r="BP92" s="3">
        <v>33.520000000000003</v>
      </c>
      <c r="BQ92" s="3">
        <v>41.25</v>
      </c>
      <c r="BR92" s="3">
        <v>41.25</v>
      </c>
      <c r="BS92" s="3">
        <v>41.25</v>
      </c>
      <c r="BT92" s="3">
        <v>40.340000000000003</v>
      </c>
      <c r="BU92" s="3">
        <v>0</v>
      </c>
      <c r="BV92" s="3">
        <v>0</v>
      </c>
      <c r="BW92" s="3">
        <v>0</v>
      </c>
      <c r="BX92" s="3">
        <v>0</v>
      </c>
      <c r="BY92" s="3">
        <v>0</v>
      </c>
      <c r="BZ92" s="3">
        <v>0</v>
      </c>
      <c r="CA92" s="3">
        <v>46.9</v>
      </c>
      <c r="CB92" s="3">
        <v>37.78</v>
      </c>
      <c r="CC92" s="3">
        <v>37.78</v>
      </c>
      <c r="CD92" s="3">
        <v>88.15</v>
      </c>
      <c r="CE92" s="3">
        <v>0</v>
      </c>
      <c r="CF92" s="3">
        <v>0</v>
      </c>
      <c r="CG92" s="3">
        <v>0</v>
      </c>
      <c r="CH92" s="3">
        <v>0</v>
      </c>
      <c r="CI92" s="3">
        <v>83.45</v>
      </c>
      <c r="CJ92" s="3">
        <v>83.45</v>
      </c>
      <c r="CK92" s="3">
        <v>83.45</v>
      </c>
      <c r="CL92" s="3">
        <v>83.45</v>
      </c>
      <c r="CM92" s="3">
        <v>100</v>
      </c>
      <c r="CN92" s="3">
        <v>98.25</v>
      </c>
      <c r="CO92" s="3">
        <v>100</v>
      </c>
      <c r="CP92" s="3">
        <v>100</v>
      </c>
      <c r="CQ92" s="3">
        <v>60.6</v>
      </c>
      <c r="CR92" s="3">
        <v>60.61</v>
      </c>
      <c r="CS92" s="3">
        <v>39.33</v>
      </c>
      <c r="CT92" s="3">
        <v>60.54</v>
      </c>
      <c r="CU92" s="3">
        <v>80.569999999999993</v>
      </c>
      <c r="CV92" s="3">
        <v>80.569999999999993</v>
      </c>
      <c r="CW92" s="3">
        <v>80.569999999999993</v>
      </c>
      <c r="CX92" s="3">
        <v>80.569999999999993</v>
      </c>
      <c r="CY92" s="3">
        <v>82.59</v>
      </c>
      <c r="CZ92" s="3">
        <v>82.59</v>
      </c>
      <c r="DA92" s="3">
        <v>78.25</v>
      </c>
      <c r="DB92" s="3">
        <v>78.25</v>
      </c>
      <c r="DC92" s="3">
        <v>78.25</v>
      </c>
      <c r="DD92" s="3">
        <v>78.25</v>
      </c>
      <c r="DE92" s="3">
        <v>78.25</v>
      </c>
      <c r="DF92" s="3">
        <v>89.9</v>
      </c>
      <c r="DG92" s="3">
        <v>89.9</v>
      </c>
      <c r="DH92" s="3">
        <v>89.9</v>
      </c>
      <c r="DI92" s="3">
        <v>89.9</v>
      </c>
      <c r="DJ92" s="3">
        <v>90.27</v>
      </c>
      <c r="DK92" s="3">
        <v>81.239999999999995</v>
      </c>
      <c r="DL92" s="3">
        <v>81.239999999999995</v>
      </c>
      <c r="DM92" s="3">
        <v>81.239999999999995</v>
      </c>
      <c r="DN92" s="3">
        <v>81.27</v>
      </c>
      <c r="DO92" s="3">
        <v>71.95</v>
      </c>
      <c r="DP92" s="3">
        <v>71.95</v>
      </c>
      <c r="DQ92" s="3">
        <v>71.95</v>
      </c>
      <c r="DR92" s="3">
        <v>71.83</v>
      </c>
      <c r="DS92" s="3">
        <v>77.41</v>
      </c>
      <c r="DT92" s="3">
        <v>71.930000000000007</v>
      </c>
      <c r="DU92" s="3">
        <v>72.040000000000006</v>
      </c>
      <c r="DV92" s="3">
        <v>72.069999999999993</v>
      </c>
      <c r="DW92" s="3">
        <v>60.33</v>
      </c>
      <c r="DX92" s="3">
        <v>60.33</v>
      </c>
      <c r="DY92" s="3">
        <v>60.33</v>
      </c>
      <c r="DZ92" s="3">
        <v>60.33</v>
      </c>
      <c r="EA92" s="3">
        <v>78.27</v>
      </c>
      <c r="EB92" s="3">
        <v>78.27</v>
      </c>
      <c r="EC92" s="3">
        <v>82.53</v>
      </c>
      <c r="ED92" s="3">
        <v>82.53</v>
      </c>
      <c r="EE92" s="3">
        <v>82.53</v>
      </c>
      <c r="EF92" s="3">
        <v>79.34</v>
      </c>
      <c r="EG92" s="3">
        <v>79.34</v>
      </c>
      <c r="EH92" s="3">
        <v>79.34</v>
      </c>
      <c r="EI92" s="3">
        <v>60.92</v>
      </c>
      <c r="EJ92" s="3">
        <v>60.92</v>
      </c>
      <c r="EK92" s="3">
        <v>60.92</v>
      </c>
      <c r="EL92" s="3">
        <v>60.92</v>
      </c>
      <c r="EM92" s="3">
        <v>61.16</v>
      </c>
      <c r="EN92" s="3">
        <v>60.25</v>
      </c>
      <c r="EO92" s="3">
        <v>60.25</v>
      </c>
      <c r="EP92" s="3">
        <v>60.11</v>
      </c>
      <c r="EQ92" s="3">
        <v>60.11</v>
      </c>
      <c r="ER92" s="3">
        <v>60.11</v>
      </c>
      <c r="ES92" s="3">
        <v>51.22</v>
      </c>
      <c r="ET92" s="3">
        <v>58.67</v>
      </c>
      <c r="EU92" s="3">
        <v>58.67</v>
      </c>
      <c r="EV92" s="3">
        <v>60.5</v>
      </c>
      <c r="EW92" s="3">
        <v>66.37</v>
      </c>
      <c r="EX92" s="3">
        <v>66.37</v>
      </c>
      <c r="EY92" s="3">
        <v>66.37</v>
      </c>
      <c r="EZ92" s="3">
        <v>66.37</v>
      </c>
      <c r="FA92" s="3">
        <v>66.37</v>
      </c>
      <c r="FB92" s="3">
        <v>66.37</v>
      </c>
      <c r="FC92" s="3">
        <v>66.37</v>
      </c>
      <c r="FD92" s="3">
        <v>66.37</v>
      </c>
      <c r="FE92" s="3">
        <v>66.17</v>
      </c>
      <c r="FF92" s="3">
        <v>65.97</v>
      </c>
      <c r="FG92" s="3">
        <v>66.22</v>
      </c>
      <c r="FH92" s="3">
        <v>55.03</v>
      </c>
      <c r="FI92" s="3">
        <v>55.03</v>
      </c>
      <c r="FJ92" s="3">
        <v>55.03</v>
      </c>
      <c r="FK92" s="3">
        <v>55.03</v>
      </c>
      <c r="FL92" s="7">
        <v>64.239999999999995</v>
      </c>
    </row>
    <row r="93" spans="1:168">
      <c r="A93" s="266" t="s">
        <v>158</v>
      </c>
      <c r="B93" s="3">
        <v>37.200000000000003</v>
      </c>
      <c r="C93" s="3">
        <v>37.200000000000003</v>
      </c>
      <c r="D93" s="3">
        <v>37.200000000000003</v>
      </c>
      <c r="E93" s="3">
        <v>37.200000000000003</v>
      </c>
      <c r="F93" s="3">
        <v>38.36</v>
      </c>
      <c r="G93" s="3">
        <v>36</v>
      </c>
      <c r="H93" s="3">
        <v>36.07</v>
      </c>
      <c r="I93" s="3">
        <v>37.22</v>
      </c>
      <c r="J93" s="3">
        <v>37.19</v>
      </c>
      <c r="K93" s="3">
        <v>37.19</v>
      </c>
      <c r="L93" s="3">
        <v>35.71</v>
      </c>
      <c r="M93" s="3">
        <v>35.71</v>
      </c>
      <c r="N93" s="3">
        <v>35.56</v>
      </c>
      <c r="O93" s="3">
        <v>35.56</v>
      </c>
      <c r="P93" s="3">
        <v>35.56</v>
      </c>
      <c r="Q93" s="3">
        <v>35.56</v>
      </c>
      <c r="R93" s="3">
        <v>35.46</v>
      </c>
      <c r="S93" s="3">
        <v>35.46</v>
      </c>
      <c r="T93" s="3">
        <v>35.46</v>
      </c>
      <c r="U93" s="3">
        <v>35.46</v>
      </c>
      <c r="V93" s="3">
        <v>35.659999999999997</v>
      </c>
      <c r="W93" s="3">
        <v>35.619999999999997</v>
      </c>
      <c r="X93" s="3">
        <v>35.08</v>
      </c>
      <c r="Y93" s="3">
        <v>35.08</v>
      </c>
      <c r="Z93" s="3">
        <v>35.08</v>
      </c>
      <c r="AA93" s="3">
        <v>35.08</v>
      </c>
      <c r="AB93" s="3">
        <v>35.380000000000003</v>
      </c>
      <c r="AC93" s="3">
        <v>35.380000000000003</v>
      </c>
      <c r="AD93" s="3">
        <v>36.17</v>
      </c>
      <c r="AE93" s="3">
        <v>36.17</v>
      </c>
      <c r="AF93" s="3">
        <v>36.17</v>
      </c>
      <c r="AG93" s="3">
        <v>36.17</v>
      </c>
      <c r="AH93" s="3">
        <v>36.200000000000003</v>
      </c>
      <c r="AI93" s="3">
        <v>36.200000000000003</v>
      </c>
      <c r="AJ93" s="3">
        <v>36.200000000000003</v>
      </c>
      <c r="AK93" s="3">
        <v>36.200000000000003</v>
      </c>
      <c r="AL93" s="3">
        <v>36.04</v>
      </c>
      <c r="AM93" s="3">
        <v>36.21</v>
      </c>
      <c r="AN93" s="3">
        <v>36.21</v>
      </c>
      <c r="AO93" s="3">
        <v>36.21</v>
      </c>
      <c r="AP93" s="3">
        <v>36.21</v>
      </c>
      <c r="AQ93" s="3">
        <v>35.46</v>
      </c>
      <c r="AR93" s="3">
        <v>35.9</v>
      </c>
      <c r="AS93" s="3">
        <v>33.17</v>
      </c>
      <c r="AT93" s="3">
        <v>32.04</v>
      </c>
      <c r="AU93" s="3">
        <v>35.42</v>
      </c>
      <c r="AV93" s="3">
        <v>34.97</v>
      </c>
      <c r="AW93" s="3">
        <v>35.29</v>
      </c>
      <c r="AX93" s="3">
        <v>31.43</v>
      </c>
      <c r="AY93" s="3">
        <v>31.43</v>
      </c>
      <c r="AZ93" s="3">
        <v>31.43</v>
      </c>
      <c r="BA93" s="3">
        <v>31.43</v>
      </c>
      <c r="BB93" s="3">
        <v>31.55</v>
      </c>
      <c r="BC93" s="3">
        <v>32.340000000000003</v>
      </c>
      <c r="BD93" s="3">
        <v>30.54</v>
      </c>
      <c r="BE93" s="3">
        <v>30.54</v>
      </c>
      <c r="BF93" s="3">
        <v>30.54</v>
      </c>
      <c r="BG93" s="3">
        <v>30.54</v>
      </c>
      <c r="BH93" s="3">
        <v>30.65</v>
      </c>
      <c r="BI93" s="3">
        <v>30.65</v>
      </c>
      <c r="BJ93" s="3">
        <v>30.54</v>
      </c>
      <c r="BK93" s="3">
        <v>30.54</v>
      </c>
      <c r="BL93" s="3">
        <v>33.26</v>
      </c>
      <c r="BM93" s="3">
        <v>33.520000000000003</v>
      </c>
      <c r="BN93" s="3">
        <v>33.520000000000003</v>
      </c>
      <c r="BO93" s="3">
        <v>33.520000000000003</v>
      </c>
      <c r="BP93" s="3">
        <v>33.520000000000003</v>
      </c>
      <c r="BQ93" s="3">
        <v>42</v>
      </c>
      <c r="BR93" s="3">
        <v>42</v>
      </c>
      <c r="BS93" s="3">
        <v>42</v>
      </c>
      <c r="BT93" s="3">
        <v>41.07</v>
      </c>
      <c r="BU93" s="3">
        <v>0</v>
      </c>
      <c r="BV93" s="3">
        <v>0</v>
      </c>
      <c r="BW93" s="3">
        <v>0</v>
      </c>
      <c r="BX93" s="3">
        <v>0</v>
      </c>
      <c r="BY93" s="3">
        <v>0</v>
      </c>
      <c r="BZ93" s="3">
        <v>0</v>
      </c>
      <c r="CA93" s="3">
        <v>47.44</v>
      </c>
      <c r="CB93" s="3">
        <v>37.78</v>
      </c>
      <c r="CC93" s="3">
        <v>37.78</v>
      </c>
      <c r="CD93" s="3">
        <v>88.15</v>
      </c>
      <c r="CE93" s="3">
        <v>0</v>
      </c>
      <c r="CF93" s="3">
        <v>0</v>
      </c>
      <c r="CG93" s="3">
        <v>0</v>
      </c>
      <c r="CH93" s="3">
        <v>0</v>
      </c>
      <c r="CI93" s="3">
        <v>83.83</v>
      </c>
      <c r="CJ93" s="3">
        <v>83.83</v>
      </c>
      <c r="CK93" s="3">
        <v>83.83</v>
      </c>
      <c r="CL93" s="3">
        <v>83.83</v>
      </c>
      <c r="CM93" s="3">
        <v>98.25</v>
      </c>
      <c r="CN93" s="3">
        <v>100</v>
      </c>
      <c r="CO93" s="3">
        <v>100</v>
      </c>
      <c r="CP93" s="3">
        <v>100</v>
      </c>
      <c r="CQ93" s="3">
        <v>61.09</v>
      </c>
      <c r="CR93" s="3">
        <v>61.1</v>
      </c>
      <c r="CS93" s="3">
        <v>40.32</v>
      </c>
      <c r="CT93" s="3">
        <v>61.04</v>
      </c>
      <c r="CU93" s="3">
        <v>80.569999999999993</v>
      </c>
      <c r="CV93" s="3">
        <v>80.569999999999993</v>
      </c>
      <c r="CW93" s="3">
        <v>80.569999999999993</v>
      </c>
      <c r="CX93" s="3">
        <v>80.569999999999993</v>
      </c>
      <c r="CY93" s="3">
        <v>82.59</v>
      </c>
      <c r="CZ93" s="3">
        <v>82.59</v>
      </c>
      <c r="DA93" s="3">
        <v>78.25</v>
      </c>
      <c r="DB93" s="3">
        <v>78.25</v>
      </c>
      <c r="DC93" s="3">
        <v>78.25</v>
      </c>
      <c r="DD93" s="3">
        <v>78.25</v>
      </c>
      <c r="DE93" s="3">
        <v>78.25</v>
      </c>
      <c r="DF93" s="3">
        <v>89.9</v>
      </c>
      <c r="DG93" s="3">
        <v>89.9</v>
      </c>
      <c r="DH93" s="3">
        <v>89.9</v>
      </c>
      <c r="DI93" s="3">
        <v>89.9</v>
      </c>
      <c r="DJ93" s="3">
        <v>90.27</v>
      </c>
      <c r="DK93" s="3">
        <v>81.239999999999995</v>
      </c>
      <c r="DL93" s="3">
        <v>81.239999999999995</v>
      </c>
      <c r="DM93" s="3">
        <v>81.239999999999995</v>
      </c>
      <c r="DN93" s="3">
        <v>81.27</v>
      </c>
      <c r="DO93" s="3">
        <v>71.95</v>
      </c>
      <c r="DP93" s="3">
        <v>71.95</v>
      </c>
      <c r="DQ93" s="3">
        <v>71.95</v>
      </c>
      <c r="DR93" s="3">
        <v>71.83</v>
      </c>
      <c r="DS93" s="3">
        <v>77.41</v>
      </c>
      <c r="DT93" s="3">
        <v>71.930000000000007</v>
      </c>
      <c r="DU93" s="3">
        <v>72.040000000000006</v>
      </c>
      <c r="DV93" s="3">
        <v>72.069999999999993</v>
      </c>
      <c r="DW93" s="3">
        <v>60.33</v>
      </c>
      <c r="DX93" s="3">
        <v>60.33</v>
      </c>
      <c r="DY93" s="3">
        <v>60.33</v>
      </c>
      <c r="DZ93" s="3">
        <v>60.33</v>
      </c>
      <c r="EA93" s="3">
        <v>78.27</v>
      </c>
      <c r="EB93" s="3">
        <v>78.27</v>
      </c>
      <c r="EC93" s="3">
        <v>82.53</v>
      </c>
      <c r="ED93" s="3">
        <v>82.53</v>
      </c>
      <c r="EE93" s="3">
        <v>82.53</v>
      </c>
      <c r="EF93" s="3">
        <v>79.34</v>
      </c>
      <c r="EG93" s="3">
        <v>79.34</v>
      </c>
      <c r="EH93" s="3">
        <v>79.34</v>
      </c>
      <c r="EI93" s="3">
        <v>60.92</v>
      </c>
      <c r="EJ93" s="3">
        <v>60.92</v>
      </c>
      <c r="EK93" s="3">
        <v>60.92</v>
      </c>
      <c r="EL93" s="3">
        <v>60.92</v>
      </c>
      <c r="EM93" s="3">
        <v>61.16</v>
      </c>
      <c r="EN93" s="3">
        <v>60.25</v>
      </c>
      <c r="EO93" s="3">
        <v>60.25</v>
      </c>
      <c r="EP93" s="3">
        <v>60.11</v>
      </c>
      <c r="EQ93" s="3">
        <v>60.11</v>
      </c>
      <c r="ER93" s="3">
        <v>60.11</v>
      </c>
      <c r="ES93" s="3">
        <v>51.63</v>
      </c>
      <c r="ET93" s="3">
        <v>59.12</v>
      </c>
      <c r="EU93" s="3">
        <v>59.12</v>
      </c>
      <c r="EV93" s="3">
        <v>60.5</v>
      </c>
      <c r="EW93" s="3">
        <v>66.37</v>
      </c>
      <c r="EX93" s="3">
        <v>66.37</v>
      </c>
      <c r="EY93" s="3">
        <v>66.37</v>
      </c>
      <c r="EZ93" s="3">
        <v>66.37</v>
      </c>
      <c r="FA93" s="3">
        <v>66.37</v>
      </c>
      <c r="FB93" s="3">
        <v>66.37</v>
      </c>
      <c r="FC93" s="3">
        <v>66.37</v>
      </c>
      <c r="FD93" s="3">
        <v>66.37</v>
      </c>
      <c r="FE93" s="3">
        <v>66.17</v>
      </c>
      <c r="FF93" s="3">
        <v>65.97</v>
      </c>
      <c r="FG93" s="3">
        <v>66.22</v>
      </c>
      <c r="FH93" s="3">
        <v>55.03</v>
      </c>
      <c r="FI93" s="3">
        <v>55.03</v>
      </c>
      <c r="FJ93" s="3">
        <v>55.03</v>
      </c>
      <c r="FK93" s="3">
        <v>55.03</v>
      </c>
      <c r="FL93" s="7">
        <v>64.239999999999995</v>
      </c>
    </row>
    <row r="94" spans="1:168">
      <c r="A94" s="266" t="s">
        <v>159</v>
      </c>
      <c r="B94" s="3">
        <v>36.840000000000003</v>
      </c>
      <c r="C94" s="3">
        <v>36.840000000000003</v>
      </c>
      <c r="D94" s="3">
        <v>36.840000000000003</v>
      </c>
      <c r="E94" s="3">
        <v>36.840000000000003</v>
      </c>
      <c r="F94" s="3">
        <v>38.71</v>
      </c>
      <c r="G94" s="3">
        <v>34.79</v>
      </c>
      <c r="H94" s="3">
        <v>35.15</v>
      </c>
      <c r="I94" s="3">
        <v>36.729999999999997</v>
      </c>
      <c r="J94" s="3">
        <v>36.67</v>
      </c>
      <c r="K94" s="3">
        <v>36.67</v>
      </c>
      <c r="L94" s="3">
        <v>35.17</v>
      </c>
      <c r="M94" s="3">
        <v>35.17</v>
      </c>
      <c r="N94" s="3">
        <v>34.96</v>
      </c>
      <c r="O94" s="3">
        <v>34.96</v>
      </c>
      <c r="P94" s="3">
        <v>34.96</v>
      </c>
      <c r="Q94" s="3">
        <v>34.96</v>
      </c>
      <c r="R94" s="3">
        <v>34.83</v>
      </c>
      <c r="S94" s="3">
        <v>34.83</v>
      </c>
      <c r="T94" s="3">
        <v>34.83</v>
      </c>
      <c r="U94" s="3">
        <v>34.83</v>
      </c>
      <c r="V94" s="3">
        <v>35.14</v>
      </c>
      <c r="W94" s="3">
        <v>34.22</v>
      </c>
      <c r="X94" s="3">
        <v>31.05</v>
      </c>
      <c r="Y94" s="3">
        <v>31.05</v>
      </c>
      <c r="Z94" s="3">
        <v>31.05</v>
      </c>
      <c r="AA94" s="3">
        <v>31.05</v>
      </c>
      <c r="AB94" s="3">
        <v>31.61</v>
      </c>
      <c r="AC94" s="3">
        <v>31.61</v>
      </c>
      <c r="AD94" s="3">
        <v>35.82</v>
      </c>
      <c r="AE94" s="3">
        <v>35.82</v>
      </c>
      <c r="AF94" s="3">
        <v>35.82</v>
      </c>
      <c r="AG94" s="3">
        <v>35.82</v>
      </c>
      <c r="AH94" s="3">
        <v>35.89</v>
      </c>
      <c r="AI94" s="3">
        <v>35.89</v>
      </c>
      <c r="AJ94" s="3">
        <v>35.89</v>
      </c>
      <c r="AK94" s="3">
        <v>35.89</v>
      </c>
      <c r="AL94" s="3">
        <v>35.69</v>
      </c>
      <c r="AM94" s="3">
        <v>36.06</v>
      </c>
      <c r="AN94" s="3">
        <v>36.06</v>
      </c>
      <c r="AO94" s="3">
        <v>36.06</v>
      </c>
      <c r="AP94" s="3">
        <v>36.06</v>
      </c>
      <c r="AQ94" s="3">
        <v>35.369999999999997</v>
      </c>
      <c r="AR94" s="3">
        <v>35.49</v>
      </c>
      <c r="AS94" s="3">
        <v>33.72</v>
      </c>
      <c r="AT94" s="3">
        <v>31.76</v>
      </c>
      <c r="AU94" s="3">
        <v>37.21</v>
      </c>
      <c r="AV94" s="3">
        <v>36.82</v>
      </c>
      <c r="AW94" s="3">
        <v>36.72</v>
      </c>
      <c r="AX94" s="3">
        <v>31.63</v>
      </c>
      <c r="AY94" s="3">
        <v>31.63</v>
      </c>
      <c r="AZ94" s="3">
        <v>31.63</v>
      </c>
      <c r="BA94" s="3">
        <v>31.63</v>
      </c>
      <c r="BB94" s="3">
        <v>31.62</v>
      </c>
      <c r="BC94" s="3">
        <v>33.58</v>
      </c>
      <c r="BD94" s="3">
        <v>32.840000000000003</v>
      </c>
      <c r="BE94" s="3">
        <v>32.840000000000003</v>
      </c>
      <c r="BF94" s="3">
        <v>32.840000000000003</v>
      </c>
      <c r="BG94" s="3">
        <v>32.840000000000003</v>
      </c>
      <c r="BH94" s="3">
        <v>32.840000000000003</v>
      </c>
      <c r="BI94" s="3">
        <v>32.840000000000003</v>
      </c>
      <c r="BJ94" s="3">
        <v>32.700000000000003</v>
      </c>
      <c r="BK94" s="3">
        <v>32.700000000000003</v>
      </c>
      <c r="BL94" s="3">
        <v>33.26</v>
      </c>
      <c r="BM94" s="3">
        <v>34</v>
      </c>
      <c r="BN94" s="3">
        <v>34</v>
      </c>
      <c r="BO94" s="3">
        <v>34</v>
      </c>
      <c r="BP94" s="3">
        <v>34</v>
      </c>
      <c r="BQ94" s="3">
        <v>44.96</v>
      </c>
      <c r="BR94" s="3">
        <v>44.96</v>
      </c>
      <c r="BS94" s="3">
        <v>44.96</v>
      </c>
      <c r="BT94" s="3">
        <v>43.49</v>
      </c>
      <c r="BU94" s="3">
        <v>0</v>
      </c>
      <c r="BV94" s="3">
        <v>0</v>
      </c>
      <c r="BW94" s="3">
        <v>0</v>
      </c>
      <c r="BX94" s="3">
        <v>0</v>
      </c>
      <c r="BY94" s="3">
        <v>0</v>
      </c>
      <c r="BZ94" s="3">
        <v>0</v>
      </c>
      <c r="CA94" s="3">
        <v>49.17</v>
      </c>
      <c r="CB94" s="3">
        <v>0</v>
      </c>
      <c r="CC94" s="3">
        <v>0</v>
      </c>
      <c r="CD94" s="3">
        <v>88.15</v>
      </c>
      <c r="CE94" s="3">
        <v>0</v>
      </c>
      <c r="CF94" s="3">
        <v>0</v>
      </c>
      <c r="CG94" s="3">
        <v>0</v>
      </c>
      <c r="CH94" s="3">
        <v>0</v>
      </c>
      <c r="CI94" s="3">
        <v>84.62</v>
      </c>
      <c r="CJ94" s="3">
        <v>84.62</v>
      </c>
      <c r="CK94" s="3">
        <v>84.62</v>
      </c>
      <c r="CL94" s="3">
        <v>84.62</v>
      </c>
      <c r="CM94" s="3">
        <v>100</v>
      </c>
      <c r="CN94" s="3">
        <v>100</v>
      </c>
      <c r="CO94" s="3">
        <v>100</v>
      </c>
      <c r="CP94" s="3">
        <v>100</v>
      </c>
      <c r="CQ94" s="3">
        <v>67.97</v>
      </c>
      <c r="CR94" s="3">
        <v>67.930000000000007</v>
      </c>
      <c r="CS94" s="3">
        <v>38.43</v>
      </c>
      <c r="CT94" s="3">
        <v>67.89</v>
      </c>
      <c r="CU94" s="3">
        <v>80.569999999999993</v>
      </c>
      <c r="CV94" s="3">
        <v>80.569999999999993</v>
      </c>
      <c r="CW94" s="3">
        <v>80.569999999999993</v>
      </c>
      <c r="CX94" s="3">
        <v>80.569999999999993</v>
      </c>
      <c r="CY94" s="3">
        <v>82.59</v>
      </c>
      <c r="CZ94" s="3">
        <v>82.59</v>
      </c>
      <c r="DA94" s="3">
        <v>78.25</v>
      </c>
      <c r="DB94" s="3">
        <v>78.25</v>
      </c>
      <c r="DC94" s="3">
        <v>78.25</v>
      </c>
      <c r="DD94" s="3">
        <v>78.25</v>
      </c>
      <c r="DE94" s="3">
        <v>78.25</v>
      </c>
      <c r="DF94" s="3">
        <v>89.9</v>
      </c>
      <c r="DG94" s="3">
        <v>89.9</v>
      </c>
      <c r="DH94" s="3">
        <v>89.9</v>
      </c>
      <c r="DI94" s="3">
        <v>89.9</v>
      </c>
      <c r="DJ94" s="3">
        <v>90.27</v>
      </c>
      <c r="DK94" s="3">
        <v>81.239999999999995</v>
      </c>
      <c r="DL94" s="3">
        <v>81.239999999999995</v>
      </c>
      <c r="DM94" s="3">
        <v>81.239999999999995</v>
      </c>
      <c r="DN94" s="3">
        <v>81.27</v>
      </c>
      <c r="DO94" s="3">
        <v>71.95</v>
      </c>
      <c r="DP94" s="3">
        <v>71.95</v>
      </c>
      <c r="DQ94" s="3">
        <v>71.95</v>
      </c>
      <c r="DR94" s="3">
        <v>71.83</v>
      </c>
      <c r="DS94" s="3">
        <v>77.41</v>
      </c>
      <c r="DT94" s="3">
        <v>71.930000000000007</v>
      </c>
      <c r="DU94" s="3">
        <v>72.040000000000006</v>
      </c>
      <c r="DV94" s="3">
        <v>72.069999999999993</v>
      </c>
      <c r="DW94" s="3">
        <v>62.06</v>
      </c>
      <c r="DX94" s="3">
        <v>62.06</v>
      </c>
      <c r="DY94" s="3">
        <v>62.06</v>
      </c>
      <c r="DZ94" s="3">
        <v>62.06</v>
      </c>
      <c r="EA94" s="3">
        <v>78.27</v>
      </c>
      <c r="EB94" s="3">
        <v>78.27</v>
      </c>
      <c r="EC94" s="3">
        <v>82.53</v>
      </c>
      <c r="ED94" s="3">
        <v>82.53</v>
      </c>
      <c r="EE94" s="3">
        <v>82.53</v>
      </c>
      <c r="EF94" s="3">
        <v>79.34</v>
      </c>
      <c r="EG94" s="3">
        <v>79.34</v>
      </c>
      <c r="EH94" s="3">
        <v>79.34</v>
      </c>
      <c r="EI94" s="3">
        <v>60.92</v>
      </c>
      <c r="EJ94" s="3">
        <v>60.92</v>
      </c>
      <c r="EK94" s="3">
        <v>60.92</v>
      </c>
      <c r="EL94" s="3">
        <v>60.92</v>
      </c>
      <c r="EM94" s="3">
        <v>61.16</v>
      </c>
      <c r="EN94" s="3">
        <v>60.25</v>
      </c>
      <c r="EO94" s="3">
        <v>60.25</v>
      </c>
      <c r="EP94" s="3">
        <v>60.11</v>
      </c>
      <c r="EQ94" s="3">
        <v>60.11</v>
      </c>
      <c r="ER94" s="3">
        <v>60.11</v>
      </c>
      <c r="ES94" s="3">
        <v>55.24</v>
      </c>
      <c r="ET94" s="3">
        <v>58.03</v>
      </c>
      <c r="EU94" s="3">
        <v>58.03</v>
      </c>
      <c r="EV94" s="3">
        <v>60.5</v>
      </c>
      <c r="EW94" s="3">
        <v>66.37</v>
      </c>
      <c r="EX94" s="3">
        <v>66.37</v>
      </c>
      <c r="EY94" s="3">
        <v>66.37</v>
      </c>
      <c r="EZ94" s="3">
        <v>66.37</v>
      </c>
      <c r="FA94" s="3">
        <v>66.37</v>
      </c>
      <c r="FB94" s="3">
        <v>66.37</v>
      </c>
      <c r="FC94" s="3">
        <v>66.37</v>
      </c>
      <c r="FD94" s="3">
        <v>66.37</v>
      </c>
      <c r="FE94" s="3">
        <v>66.17</v>
      </c>
      <c r="FF94" s="3">
        <v>65.97</v>
      </c>
      <c r="FG94" s="3">
        <v>66.22</v>
      </c>
      <c r="FH94" s="3">
        <v>55.03</v>
      </c>
      <c r="FI94" s="3">
        <v>55.03</v>
      </c>
      <c r="FJ94" s="3">
        <v>55.03</v>
      </c>
      <c r="FK94" s="3">
        <v>55.03</v>
      </c>
      <c r="FL94" s="7">
        <v>64.239999999999995</v>
      </c>
    </row>
    <row r="95" spans="1:168">
      <c r="A95" s="266" t="s">
        <v>160</v>
      </c>
      <c r="B95" s="3">
        <v>36.840000000000003</v>
      </c>
      <c r="C95" s="3">
        <v>36.840000000000003</v>
      </c>
      <c r="D95" s="3">
        <v>36.840000000000003</v>
      </c>
      <c r="E95" s="3">
        <v>36.840000000000003</v>
      </c>
      <c r="F95" s="3">
        <v>38.71</v>
      </c>
      <c r="G95" s="3">
        <v>34.79</v>
      </c>
      <c r="H95" s="3">
        <v>35.15</v>
      </c>
      <c r="I95" s="3">
        <v>36.729999999999997</v>
      </c>
      <c r="J95" s="3">
        <v>36.67</v>
      </c>
      <c r="K95" s="3">
        <v>36.67</v>
      </c>
      <c r="L95" s="3">
        <v>35.17</v>
      </c>
      <c r="M95" s="3">
        <v>35.17</v>
      </c>
      <c r="N95" s="3">
        <v>34.96</v>
      </c>
      <c r="O95" s="3">
        <v>34.96</v>
      </c>
      <c r="P95" s="3">
        <v>34.96</v>
      </c>
      <c r="Q95" s="3">
        <v>34.96</v>
      </c>
      <c r="R95" s="3">
        <v>34.83</v>
      </c>
      <c r="S95" s="3">
        <v>34.83</v>
      </c>
      <c r="T95" s="3">
        <v>34.83</v>
      </c>
      <c r="U95" s="3">
        <v>34.83</v>
      </c>
      <c r="V95" s="3">
        <v>35.14</v>
      </c>
      <c r="W95" s="3">
        <v>34.22</v>
      </c>
      <c r="X95" s="3">
        <v>31.05</v>
      </c>
      <c r="Y95" s="3">
        <v>31.05</v>
      </c>
      <c r="Z95" s="3">
        <v>31.05</v>
      </c>
      <c r="AA95" s="3">
        <v>31.05</v>
      </c>
      <c r="AB95" s="3">
        <v>31.61</v>
      </c>
      <c r="AC95" s="3">
        <v>31.61</v>
      </c>
      <c r="AD95" s="3">
        <v>35.82</v>
      </c>
      <c r="AE95" s="3">
        <v>35.82</v>
      </c>
      <c r="AF95" s="3">
        <v>35.82</v>
      </c>
      <c r="AG95" s="3">
        <v>35.82</v>
      </c>
      <c r="AH95" s="3">
        <v>35.89</v>
      </c>
      <c r="AI95" s="3">
        <v>35.89</v>
      </c>
      <c r="AJ95" s="3">
        <v>35.89</v>
      </c>
      <c r="AK95" s="3">
        <v>35.89</v>
      </c>
      <c r="AL95" s="3">
        <v>35.69</v>
      </c>
      <c r="AM95" s="3">
        <v>36.06</v>
      </c>
      <c r="AN95" s="3">
        <v>36.06</v>
      </c>
      <c r="AO95" s="3">
        <v>36.06</v>
      </c>
      <c r="AP95" s="3">
        <v>36.06</v>
      </c>
      <c r="AQ95" s="3">
        <v>35.369999999999997</v>
      </c>
      <c r="AR95" s="3">
        <v>35.49</v>
      </c>
      <c r="AS95" s="3">
        <v>33.72</v>
      </c>
      <c r="AT95" s="3">
        <v>31.76</v>
      </c>
      <c r="AU95" s="3">
        <v>37.21</v>
      </c>
      <c r="AV95" s="3">
        <v>36.82</v>
      </c>
      <c r="AW95" s="3">
        <v>36.72</v>
      </c>
      <c r="AX95" s="3">
        <v>31.63</v>
      </c>
      <c r="AY95" s="3">
        <v>31.63</v>
      </c>
      <c r="AZ95" s="3">
        <v>31.63</v>
      </c>
      <c r="BA95" s="3">
        <v>31.63</v>
      </c>
      <c r="BB95" s="3">
        <v>31.62</v>
      </c>
      <c r="BC95" s="3">
        <v>33.58</v>
      </c>
      <c r="BD95" s="3">
        <v>32.840000000000003</v>
      </c>
      <c r="BE95" s="3">
        <v>32.840000000000003</v>
      </c>
      <c r="BF95" s="3">
        <v>32.840000000000003</v>
      </c>
      <c r="BG95" s="3">
        <v>32.840000000000003</v>
      </c>
      <c r="BH95" s="3">
        <v>32.840000000000003</v>
      </c>
      <c r="BI95" s="3">
        <v>32.840000000000003</v>
      </c>
      <c r="BJ95" s="3">
        <v>32.700000000000003</v>
      </c>
      <c r="BK95" s="3">
        <v>32.700000000000003</v>
      </c>
      <c r="BL95" s="3">
        <v>33.26</v>
      </c>
      <c r="BM95" s="3">
        <v>34</v>
      </c>
      <c r="BN95" s="3">
        <v>34</v>
      </c>
      <c r="BO95" s="3">
        <v>34</v>
      </c>
      <c r="BP95" s="3">
        <v>34</v>
      </c>
      <c r="BQ95" s="3">
        <v>44.96</v>
      </c>
      <c r="BR95" s="3">
        <v>44.96</v>
      </c>
      <c r="BS95" s="3">
        <v>44.96</v>
      </c>
      <c r="BT95" s="3">
        <v>43.49</v>
      </c>
      <c r="BU95" s="3">
        <v>0</v>
      </c>
      <c r="BV95" s="3">
        <v>0</v>
      </c>
      <c r="BW95" s="3">
        <v>0</v>
      </c>
      <c r="BX95" s="3">
        <v>0</v>
      </c>
      <c r="BY95" s="3">
        <v>0</v>
      </c>
      <c r="BZ95" s="3">
        <v>0</v>
      </c>
      <c r="CA95" s="3">
        <v>49.17</v>
      </c>
      <c r="CB95" s="3">
        <v>0</v>
      </c>
      <c r="CC95" s="3">
        <v>0</v>
      </c>
      <c r="CD95" s="3">
        <v>88.15</v>
      </c>
      <c r="CE95" s="3">
        <v>0</v>
      </c>
      <c r="CF95" s="3">
        <v>0</v>
      </c>
      <c r="CG95" s="3">
        <v>0</v>
      </c>
      <c r="CH95" s="3">
        <v>0</v>
      </c>
      <c r="CI95" s="3">
        <v>84.62</v>
      </c>
      <c r="CJ95" s="3">
        <v>84.62</v>
      </c>
      <c r="CK95" s="3">
        <v>84.62</v>
      </c>
      <c r="CL95" s="3">
        <v>84.62</v>
      </c>
      <c r="CM95" s="3">
        <v>100</v>
      </c>
      <c r="CN95" s="3">
        <v>100</v>
      </c>
      <c r="CO95" s="3">
        <v>100</v>
      </c>
      <c r="CP95" s="3">
        <v>100</v>
      </c>
      <c r="CQ95" s="3">
        <v>67.97</v>
      </c>
      <c r="CR95" s="3">
        <v>67.930000000000007</v>
      </c>
      <c r="CS95" s="3">
        <v>38.43</v>
      </c>
      <c r="CT95" s="3">
        <v>67.89</v>
      </c>
      <c r="CU95" s="3">
        <v>80.569999999999993</v>
      </c>
      <c r="CV95" s="3">
        <v>80.569999999999993</v>
      </c>
      <c r="CW95" s="3">
        <v>80.569999999999993</v>
      </c>
      <c r="CX95" s="3">
        <v>80.569999999999993</v>
      </c>
      <c r="CY95" s="3">
        <v>82.59</v>
      </c>
      <c r="CZ95" s="3">
        <v>82.59</v>
      </c>
      <c r="DA95" s="3">
        <v>78.25</v>
      </c>
      <c r="DB95" s="3">
        <v>78.25</v>
      </c>
      <c r="DC95" s="3">
        <v>78.25</v>
      </c>
      <c r="DD95" s="3">
        <v>78.25</v>
      </c>
      <c r="DE95" s="3">
        <v>78.25</v>
      </c>
      <c r="DF95" s="3">
        <v>89.9</v>
      </c>
      <c r="DG95" s="3">
        <v>89.9</v>
      </c>
      <c r="DH95" s="3">
        <v>89.9</v>
      </c>
      <c r="DI95" s="3">
        <v>89.9</v>
      </c>
      <c r="DJ95" s="3">
        <v>90.27</v>
      </c>
      <c r="DK95" s="3">
        <v>81.239999999999995</v>
      </c>
      <c r="DL95" s="3">
        <v>81.239999999999995</v>
      </c>
      <c r="DM95" s="3">
        <v>81.239999999999995</v>
      </c>
      <c r="DN95" s="3">
        <v>81.27</v>
      </c>
      <c r="DO95" s="3">
        <v>71.95</v>
      </c>
      <c r="DP95" s="3">
        <v>71.95</v>
      </c>
      <c r="DQ95" s="3">
        <v>71.95</v>
      </c>
      <c r="DR95" s="3">
        <v>71.83</v>
      </c>
      <c r="DS95" s="3">
        <v>77.41</v>
      </c>
      <c r="DT95" s="3">
        <v>71.930000000000007</v>
      </c>
      <c r="DU95" s="3">
        <v>72.040000000000006</v>
      </c>
      <c r="DV95" s="3">
        <v>72.069999999999993</v>
      </c>
      <c r="DW95" s="3">
        <v>62.06</v>
      </c>
      <c r="DX95" s="3">
        <v>62.06</v>
      </c>
      <c r="DY95" s="3">
        <v>62.06</v>
      </c>
      <c r="DZ95" s="3">
        <v>62.06</v>
      </c>
      <c r="EA95" s="3">
        <v>78.27</v>
      </c>
      <c r="EB95" s="3">
        <v>78.27</v>
      </c>
      <c r="EC95" s="3">
        <v>82.53</v>
      </c>
      <c r="ED95" s="3">
        <v>82.53</v>
      </c>
      <c r="EE95" s="3">
        <v>82.53</v>
      </c>
      <c r="EF95" s="3">
        <v>79.34</v>
      </c>
      <c r="EG95" s="3">
        <v>79.34</v>
      </c>
      <c r="EH95" s="3">
        <v>79.34</v>
      </c>
      <c r="EI95" s="3">
        <v>60.92</v>
      </c>
      <c r="EJ95" s="3">
        <v>60.92</v>
      </c>
      <c r="EK95" s="3">
        <v>60.92</v>
      </c>
      <c r="EL95" s="3">
        <v>60.92</v>
      </c>
      <c r="EM95" s="3">
        <v>61.16</v>
      </c>
      <c r="EN95" s="3">
        <v>60.25</v>
      </c>
      <c r="EO95" s="3">
        <v>60.25</v>
      </c>
      <c r="EP95" s="3">
        <v>60.11</v>
      </c>
      <c r="EQ95" s="3">
        <v>60.11</v>
      </c>
      <c r="ER95" s="3">
        <v>60.11</v>
      </c>
      <c r="ES95" s="3">
        <v>55.24</v>
      </c>
      <c r="ET95" s="3">
        <v>58.03</v>
      </c>
      <c r="EU95" s="3">
        <v>58.03</v>
      </c>
      <c r="EV95" s="3">
        <v>60.5</v>
      </c>
      <c r="EW95" s="3">
        <v>66.37</v>
      </c>
      <c r="EX95" s="3">
        <v>66.37</v>
      </c>
      <c r="EY95" s="3">
        <v>66.37</v>
      </c>
      <c r="EZ95" s="3">
        <v>66.37</v>
      </c>
      <c r="FA95" s="3">
        <v>66.37</v>
      </c>
      <c r="FB95" s="3">
        <v>66.37</v>
      </c>
      <c r="FC95" s="3">
        <v>66.37</v>
      </c>
      <c r="FD95" s="3">
        <v>66.37</v>
      </c>
      <c r="FE95" s="3">
        <v>66.17</v>
      </c>
      <c r="FF95" s="3">
        <v>65.97</v>
      </c>
      <c r="FG95" s="3">
        <v>66.22</v>
      </c>
      <c r="FH95" s="3">
        <v>55.03</v>
      </c>
      <c r="FI95" s="3">
        <v>55.03</v>
      </c>
      <c r="FJ95" s="3">
        <v>55.03</v>
      </c>
      <c r="FK95" s="3">
        <v>55.03</v>
      </c>
      <c r="FL95" s="7">
        <v>64.239999999999995</v>
      </c>
    </row>
    <row r="96" spans="1:168">
      <c r="A96" s="266" t="s">
        <v>161</v>
      </c>
      <c r="B96" s="3">
        <v>34.03</v>
      </c>
      <c r="C96" s="3">
        <v>34.03</v>
      </c>
      <c r="D96" s="3">
        <v>34.03</v>
      </c>
      <c r="E96" s="3">
        <v>34.03</v>
      </c>
      <c r="F96" s="3">
        <v>36.19</v>
      </c>
      <c r="G96" s="3">
        <v>33.26</v>
      </c>
      <c r="H96" s="3">
        <v>33.97</v>
      </c>
      <c r="I96" s="3">
        <v>34.31</v>
      </c>
      <c r="J96" s="3">
        <v>34.28</v>
      </c>
      <c r="K96" s="3">
        <v>34.28</v>
      </c>
      <c r="L96" s="3">
        <v>33.479999999999997</v>
      </c>
      <c r="M96" s="3">
        <v>33.479999999999997</v>
      </c>
      <c r="N96" s="3">
        <v>33.54</v>
      </c>
      <c r="O96" s="3">
        <v>33.54</v>
      </c>
      <c r="P96" s="3">
        <v>33.54</v>
      </c>
      <c r="Q96" s="3">
        <v>33.54</v>
      </c>
      <c r="R96" s="3">
        <v>33.54</v>
      </c>
      <c r="S96" s="3">
        <v>33.54</v>
      </c>
      <c r="T96" s="3">
        <v>33.54</v>
      </c>
      <c r="U96" s="3">
        <v>33.54</v>
      </c>
      <c r="V96" s="3">
        <v>33.51</v>
      </c>
      <c r="W96" s="3">
        <v>34.619999999999997</v>
      </c>
      <c r="X96" s="3">
        <v>32.590000000000003</v>
      </c>
      <c r="Y96" s="3">
        <v>32.590000000000003</v>
      </c>
      <c r="Z96" s="3">
        <v>32.590000000000003</v>
      </c>
      <c r="AA96" s="3">
        <v>32.590000000000003</v>
      </c>
      <c r="AB96" s="3">
        <v>32.590000000000003</v>
      </c>
      <c r="AC96" s="3">
        <v>32.590000000000003</v>
      </c>
      <c r="AD96" s="3">
        <v>34.54</v>
      </c>
      <c r="AE96" s="3">
        <v>34.54</v>
      </c>
      <c r="AF96" s="3">
        <v>34.54</v>
      </c>
      <c r="AG96" s="3">
        <v>34.54</v>
      </c>
      <c r="AH96" s="3">
        <v>34.57</v>
      </c>
      <c r="AI96" s="3">
        <v>34.57</v>
      </c>
      <c r="AJ96" s="3">
        <v>34.57</v>
      </c>
      <c r="AK96" s="3">
        <v>34.57</v>
      </c>
      <c r="AL96" s="3">
        <v>34.369999999999997</v>
      </c>
      <c r="AM96" s="3">
        <v>33.94</v>
      </c>
      <c r="AN96" s="3">
        <v>33.94</v>
      </c>
      <c r="AO96" s="3">
        <v>33.94</v>
      </c>
      <c r="AP96" s="3">
        <v>33.94</v>
      </c>
      <c r="AQ96" s="3">
        <v>33.729999999999997</v>
      </c>
      <c r="AR96" s="3">
        <v>33.950000000000003</v>
      </c>
      <c r="AS96" s="3">
        <v>30.2</v>
      </c>
      <c r="AT96" s="3">
        <v>30.48</v>
      </c>
      <c r="AU96" s="3">
        <v>31.42</v>
      </c>
      <c r="AV96" s="3">
        <v>29.91</v>
      </c>
      <c r="AW96" s="3">
        <v>29.91</v>
      </c>
      <c r="AX96" s="3">
        <v>31.17</v>
      </c>
      <c r="AY96" s="3">
        <v>31.17</v>
      </c>
      <c r="AZ96" s="3">
        <v>31.17</v>
      </c>
      <c r="BA96" s="3">
        <v>31.17</v>
      </c>
      <c r="BB96" s="3">
        <v>31.11</v>
      </c>
      <c r="BC96" s="3">
        <v>31.88</v>
      </c>
      <c r="BD96" s="3">
        <v>31.41</v>
      </c>
      <c r="BE96" s="3">
        <v>31.41</v>
      </c>
      <c r="BF96" s="3">
        <v>31.41</v>
      </c>
      <c r="BG96" s="3">
        <v>31.41</v>
      </c>
      <c r="BH96" s="3">
        <v>31.62</v>
      </c>
      <c r="BI96" s="3">
        <v>31.62</v>
      </c>
      <c r="BJ96" s="3">
        <v>31.51</v>
      </c>
      <c r="BK96" s="3">
        <v>31.51</v>
      </c>
      <c r="BL96" s="3">
        <v>31.73</v>
      </c>
      <c r="BM96" s="3">
        <v>32.04</v>
      </c>
      <c r="BN96" s="3">
        <v>32.04</v>
      </c>
      <c r="BO96" s="3">
        <v>32.04</v>
      </c>
      <c r="BP96" s="3">
        <v>32.04</v>
      </c>
      <c r="BQ96" s="3">
        <v>38.36</v>
      </c>
      <c r="BR96" s="3">
        <v>38.36</v>
      </c>
      <c r="BS96" s="3">
        <v>38.36</v>
      </c>
      <c r="BT96" s="3">
        <v>37.700000000000003</v>
      </c>
      <c r="BU96" s="3">
        <v>36.270000000000003</v>
      </c>
      <c r="BV96" s="3">
        <v>36.270000000000003</v>
      </c>
      <c r="BW96" s="3">
        <v>36.54</v>
      </c>
      <c r="BX96" s="3">
        <v>36.47</v>
      </c>
      <c r="BY96" s="3">
        <v>36.47</v>
      </c>
      <c r="BZ96" s="3">
        <v>36.47</v>
      </c>
      <c r="CA96" s="3">
        <v>44.93</v>
      </c>
      <c r="CB96" s="3">
        <v>40.04</v>
      </c>
      <c r="CC96" s="3">
        <v>40.04</v>
      </c>
      <c r="CD96" s="3">
        <v>65.45</v>
      </c>
      <c r="CE96" s="3">
        <v>41.68</v>
      </c>
      <c r="CF96" s="3">
        <v>41.68</v>
      </c>
      <c r="CG96" s="3">
        <v>41.68</v>
      </c>
      <c r="CH96" s="3">
        <v>41.9</v>
      </c>
      <c r="CI96" s="3">
        <v>57.07</v>
      </c>
      <c r="CJ96" s="3">
        <v>57.07</v>
      </c>
      <c r="CK96" s="3">
        <v>57.07</v>
      </c>
      <c r="CL96" s="3">
        <v>57.07</v>
      </c>
      <c r="CM96" s="3">
        <v>60.6</v>
      </c>
      <c r="CN96" s="3">
        <v>61.09</v>
      </c>
      <c r="CO96" s="3">
        <v>67.97</v>
      </c>
      <c r="CP96" s="3">
        <v>67.97</v>
      </c>
      <c r="CQ96" s="3">
        <v>100</v>
      </c>
      <c r="CR96" s="3">
        <v>96.02</v>
      </c>
      <c r="CS96" s="3">
        <v>99.5</v>
      </c>
      <c r="CT96" s="3">
        <v>99.66</v>
      </c>
      <c r="CU96" s="3">
        <v>82.95</v>
      </c>
      <c r="CV96" s="3">
        <v>82.95</v>
      </c>
      <c r="CW96" s="3">
        <v>82.95</v>
      </c>
      <c r="CX96" s="3">
        <v>82.95</v>
      </c>
      <c r="CY96" s="3">
        <v>79.81</v>
      </c>
      <c r="CZ96" s="3">
        <v>79.81</v>
      </c>
      <c r="DA96" s="3">
        <v>58.49</v>
      </c>
      <c r="DB96" s="3">
        <v>58.49</v>
      </c>
      <c r="DC96" s="3">
        <v>58.49</v>
      </c>
      <c r="DD96" s="3">
        <v>58.49</v>
      </c>
      <c r="DE96" s="3">
        <v>58.49</v>
      </c>
      <c r="DF96" s="3">
        <v>67.75</v>
      </c>
      <c r="DG96" s="3">
        <v>67.75</v>
      </c>
      <c r="DH96" s="3">
        <v>67.75</v>
      </c>
      <c r="DI96" s="3">
        <v>67.75</v>
      </c>
      <c r="DJ96" s="3">
        <v>45.24</v>
      </c>
      <c r="DK96" s="3">
        <v>80.25</v>
      </c>
      <c r="DL96" s="3">
        <v>80.25</v>
      </c>
      <c r="DM96" s="3">
        <v>80.25</v>
      </c>
      <c r="DN96" s="3">
        <v>80.28</v>
      </c>
      <c r="DO96" s="3">
        <v>70.92</v>
      </c>
      <c r="DP96" s="3">
        <v>70.92</v>
      </c>
      <c r="DQ96" s="3">
        <v>70.92</v>
      </c>
      <c r="DR96" s="3">
        <v>70.83</v>
      </c>
      <c r="DS96" s="3">
        <v>75</v>
      </c>
      <c r="DT96" s="3">
        <v>70.900000000000006</v>
      </c>
      <c r="DU96" s="3">
        <v>71.010000000000005</v>
      </c>
      <c r="DV96" s="3">
        <v>71.040000000000006</v>
      </c>
      <c r="DW96" s="3">
        <v>61.15</v>
      </c>
      <c r="DX96" s="3">
        <v>61.15</v>
      </c>
      <c r="DY96" s="3">
        <v>61.15</v>
      </c>
      <c r="DZ96" s="3">
        <v>61.15</v>
      </c>
      <c r="EA96" s="3">
        <v>77.31</v>
      </c>
      <c r="EB96" s="3">
        <v>77.31</v>
      </c>
      <c r="EC96" s="3">
        <v>69.83</v>
      </c>
      <c r="ED96" s="3">
        <v>69.83</v>
      </c>
      <c r="EE96" s="3">
        <v>69.83</v>
      </c>
      <c r="EF96" s="3">
        <v>79.739999999999995</v>
      </c>
      <c r="EG96" s="3">
        <v>79.739999999999995</v>
      </c>
      <c r="EH96" s="3">
        <v>79.739999999999995</v>
      </c>
      <c r="EI96" s="3">
        <v>58.98</v>
      </c>
      <c r="EJ96" s="3">
        <v>58.98</v>
      </c>
      <c r="EK96" s="3">
        <v>58.98</v>
      </c>
      <c r="EL96" s="3">
        <v>58.98</v>
      </c>
      <c r="EM96" s="3">
        <v>59.01</v>
      </c>
      <c r="EN96" s="3">
        <v>58.26</v>
      </c>
      <c r="EO96" s="3">
        <v>58.26</v>
      </c>
      <c r="EP96" s="3">
        <v>58.24</v>
      </c>
      <c r="EQ96" s="3">
        <v>58.24</v>
      </c>
      <c r="ER96" s="3">
        <v>58.24</v>
      </c>
      <c r="ES96" s="3">
        <v>44.44</v>
      </c>
      <c r="ET96" s="3">
        <v>51.32</v>
      </c>
      <c r="EU96" s="3">
        <v>51.32</v>
      </c>
      <c r="EV96" s="3">
        <v>56.82</v>
      </c>
      <c r="EW96" s="3">
        <v>65.27</v>
      </c>
      <c r="EX96" s="3">
        <v>65.27</v>
      </c>
      <c r="EY96" s="3">
        <v>65.27</v>
      </c>
      <c r="EZ96" s="3">
        <v>65.27</v>
      </c>
      <c r="FA96" s="3">
        <v>65.62</v>
      </c>
      <c r="FB96" s="3">
        <v>65.62</v>
      </c>
      <c r="FC96" s="3">
        <v>65.62</v>
      </c>
      <c r="FD96" s="3">
        <v>65.62</v>
      </c>
      <c r="FE96" s="3">
        <v>65.22</v>
      </c>
      <c r="FF96" s="3">
        <v>65.02</v>
      </c>
      <c r="FG96" s="3">
        <v>64.7</v>
      </c>
      <c r="FH96" s="3">
        <v>51.78</v>
      </c>
      <c r="FI96" s="3">
        <v>51.78</v>
      </c>
      <c r="FJ96" s="3">
        <v>51.78</v>
      </c>
      <c r="FK96" s="3">
        <v>51.78</v>
      </c>
      <c r="FL96" s="7">
        <v>64.03</v>
      </c>
    </row>
    <row r="97" spans="1:168">
      <c r="A97" s="266" t="s">
        <v>162</v>
      </c>
      <c r="B97" s="3">
        <v>33.86</v>
      </c>
      <c r="C97" s="3">
        <v>33.86</v>
      </c>
      <c r="D97" s="3">
        <v>33.86</v>
      </c>
      <c r="E97" s="3">
        <v>33.86</v>
      </c>
      <c r="F97" s="3">
        <v>36.08</v>
      </c>
      <c r="G97" s="3">
        <v>35.78</v>
      </c>
      <c r="H97" s="3">
        <v>33.94</v>
      </c>
      <c r="I97" s="3">
        <v>34.26</v>
      </c>
      <c r="J97" s="3">
        <v>34.229999999999997</v>
      </c>
      <c r="K97" s="3">
        <v>34.229999999999997</v>
      </c>
      <c r="L97" s="3">
        <v>33.36</v>
      </c>
      <c r="M97" s="3">
        <v>33.36</v>
      </c>
      <c r="N97" s="3">
        <v>33.43</v>
      </c>
      <c r="O97" s="3">
        <v>33.43</v>
      </c>
      <c r="P97" s="3">
        <v>33.43</v>
      </c>
      <c r="Q97" s="3">
        <v>33.43</v>
      </c>
      <c r="R97" s="3">
        <v>33.43</v>
      </c>
      <c r="S97" s="3">
        <v>33.43</v>
      </c>
      <c r="T97" s="3">
        <v>33.43</v>
      </c>
      <c r="U97" s="3">
        <v>33.43</v>
      </c>
      <c r="V97" s="3">
        <v>33.4</v>
      </c>
      <c r="W97" s="3">
        <v>34.54</v>
      </c>
      <c r="X97" s="3">
        <v>32.47</v>
      </c>
      <c r="Y97" s="3">
        <v>32.47</v>
      </c>
      <c r="Z97" s="3">
        <v>32.47</v>
      </c>
      <c r="AA97" s="3">
        <v>32.47</v>
      </c>
      <c r="AB97" s="3">
        <v>32.479999999999997</v>
      </c>
      <c r="AC97" s="3">
        <v>32.479999999999997</v>
      </c>
      <c r="AD97" s="3">
        <v>34.53</v>
      </c>
      <c r="AE97" s="3">
        <v>34.53</v>
      </c>
      <c r="AF97" s="3">
        <v>34.53</v>
      </c>
      <c r="AG97" s="3">
        <v>34.53</v>
      </c>
      <c r="AH97" s="3">
        <v>34.56</v>
      </c>
      <c r="AI97" s="3">
        <v>34.56</v>
      </c>
      <c r="AJ97" s="3">
        <v>34.56</v>
      </c>
      <c r="AK97" s="3">
        <v>34.56</v>
      </c>
      <c r="AL97" s="3">
        <v>34.380000000000003</v>
      </c>
      <c r="AM97" s="3">
        <v>33.93</v>
      </c>
      <c r="AN97" s="3">
        <v>33.93</v>
      </c>
      <c r="AO97" s="3">
        <v>33.93</v>
      </c>
      <c r="AP97" s="3">
        <v>33.93</v>
      </c>
      <c r="AQ97" s="3">
        <v>33.71</v>
      </c>
      <c r="AR97" s="3">
        <v>33.96</v>
      </c>
      <c r="AS97" s="3">
        <v>30.13</v>
      </c>
      <c r="AT97" s="3">
        <v>30.67</v>
      </c>
      <c r="AU97" s="3">
        <v>31.63</v>
      </c>
      <c r="AV97" s="3">
        <v>30.07</v>
      </c>
      <c r="AW97" s="3">
        <v>30.04</v>
      </c>
      <c r="AX97" s="3">
        <v>31.13</v>
      </c>
      <c r="AY97" s="3">
        <v>31.13</v>
      </c>
      <c r="AZ97" s="3">
        <v>31.13</v>
      </c>
      <c r="BA97" s="3">
        <v>31.13</v>
      </c>
      <c r="BB97" s="3">
        <v>31.01</v>
      </c>
      <c r="BC97" s="3">
        <v>31.97</v>
      </c>
      <c r="BD97" s="3">
        <v>31.41</v>
      </c>
      <c r="BE97" s="3">
        <v>31.41</v>
      </c>
      <c r="BF97" s="3">
        <v>31.41</v>
      </c>
      <c r="BG97" s="3">
        <v>31.41</v>
      </c>
      <c r="BH97" s="3">
        <v>31.62</v>
      </c>
      <c r="BI97" s="3">
        <v>31.62</v>
      </c>
      <c r="BJ97" s="3">
        <v>31.52</v>
      </c>
      <c r="BK97" s="3">
        <v>31.52</v>
      </c>
      <c r="BL97" s="3">
        <v>31.67</v>
      </c>
      <c r="BM97" s="3">
        <v>32.090000000000003</v>
      </c>
      <c r="BN97" s="3">
        <v>32.090000000000003</v>
      </c>
      <c r="BO97" s="3">
        <v>32.090000000000003</v>
      </c>
      <c r="BP97" s="3">
        <v>32.090000000000003</v>
      </c>
      <c r="BQ97" s="3">
        <v>38.39</v>
      </c>
      <c r="BR97" s="3">
        <v>38.39</v>
      </c>
      <c r="BS97" s="3">
        <v>38.39</v>
      </c>
      <c r="BT97" s="3">
        <v>37.729999999999997</v>
      </c>
      <c r="BU97" s="3">
        <v>69.42</v>
      </c>
      <c r="BV97" s="3">
        <v>69.42</v>
      </c>
      <c r="BW97" s="3">
        <v>69.48</v>
      </c>
      <c r="BX97" s="3">
        <v>69.45</v>
      </c>
      <c r="BY97" s="3">
        <v>69.45</v>
      </c>
      <c r="BZ97" s="3">
        <v>69.45</v>
      </c>
      <c r="CA97" s="3">
        <v>44.99</v>
      </c>
      <c r="CB97" s="3">
        <v>63.48</v>
      </c>
      <c r="CC97" s="3">
        <v>63.48</v>
      </c>
      <c r="CD97" s="3">
        <v>65.42</v>
      </c>
      <c r="CE97" s="3">
        <v>77.209999999999994</v>
      </c>
      <c r="CF97" s="3">
        <v>77.209999999999994</v>
      </c>
      <c r="CG97" s="3">
        <v>77.209999999999994</v>
      </c>
      <c r="CH97" s="3">
        <v>76.95</v>
      </c>
      <c r="CI97" s="3">
        <v>57.11</v>
      </c>
      <c r="CJ97" s="3">
        <v>57.11</v>
      </c>
      <c r="CK97" s="3">
        <v>57.11</v>
      </c>
      <c r="CL97" s="3">
        <v>57.11</v>
      </c>
      <c r="CM97" s="3">
        <v>60.61</v>
      </c>
      <c r="CN97" s="3">
        <v>61.1</v>
      </c>
      <c r="CO97" s="3">
        <v>67.930000000000007</v>
      </c>
      <c r="CP97" s="3">
        <v>67.930000000000007</v>
      </c>
      <c r="CQ97" s="3">
        <v>96.02</v>
      </c>
      <c r="CR97" s="3">
        <v>100</v>
      </c>
      <c r="CS97" s="3">
        <v>93.92</v>
      </c>
      <c r="CT97" s="3">
        <v>95.91</v>
      </c>
      <c r="CU97" s="3">
        <v>82.92</v>
      </c>
      <c r="CV97" s="3">
        <v>82.92</v>
      </c>
      <c r="CW97" s="3">
        <v>82.92</v>
      </c>
      <c r="CX97" s="3">
        <v>82.92</v>
      </c>
      <c r="CY97" s="3">
        <v>79.78</v>
      </c>
      <c r="CZ97" s="3">
        <v>79.78</v>
      </c>
      <c r="DA97" s="3">
        <v>58.5</v>
      </c>
      <c r="DB97" s="3">
        <v>58.5</v>
      </c>
      <c r="DC97" s="3">
        <v>58.5</v>
      </c>
      <c r="DD97" s="3">
        <v>58.5</v>
      </c>
      <c r="DE97" s="3">
        <v>58.5</v>
      </c>
      <c r="DF97" s="3">
        <v>67.760000000000005</v>
      </c>
      <c r="DG97" s="3">
        <v>67.760000000000005</v>
      </c>
      <c r="DH97" s="3">
        <v>67.760000000000005</v>
      </c>
      <c r="DI97" s="3">
        <v>67.760000000000005</v>
      </c>
      <c r="DJ97" s="3">
        <v>45.42</v>
      </c>
      <c r="DK97" s="3">
        <v>80.22</v>
      </c>
      <c r="DL97" s="3">
        <v>80.22</v>
      </c>
      <c r="DM97" s="3">
        <v>80.22</v>
      </c>
      <c r="DN97" s="3">
        <v>80.25</v>
      </c>
      <c r="DO97" s="3">
        <v>70.89</v>
      </c>
      <c r="DP97" s="3">
        <v>70.89</v>
      </c>
      <c r="DQ97" s="3">
        <v>70.89</v>
      </c>
      <c r="DR97" s="3">
        <v>70.8</v>
      </c>
      <c r="DS97" s="3">
        <v>74.95</v>
      </c>
      <c r="DT97" s="3">
        <v>70.87</v>
      </c>
      <c r="DU97" s="3">
        <v>70.98</v>
      </c>
      <c r="DV97" s="3">
        <v>71.010000000000005</v>
      </c>
      <c r="DW97" s="3">
        <v>61.03</v>
      </c>
      <c r="DX97" s="3">
        <v>61.03</v>
      </c>
      <c r="DY97" s="3">
        <v>61.03</v>
      </c>
      <c r="DZ97" s="3">
        <v>61.03</v>
      </c>
      <c r="EA97" s="3">
        <v>77.27</v>
      </c>
      <c r="EB97" s="3">
        <v>77.27</v>
      </c>
      <c r="EC97" s="3">
        <v>69.86</v>
      </c>
      <c r="ED97" s="3">
        <v>69.86</v>
      </c>
      <c r="EE97" s="3">
        <v>69.86</v>
      </c>
      <c r="EF97" s="3">
        <v>79.709999999999994</v>
      </c>
      <c r="EG97" s="3">
        <v>79.709999999999994</v>
      </c>
      <c r="EH97" s="3">
        <v>79.709999999999994</v>
      </c>
      <c r="EI97" s="3">
        <v>58.98</v>
      </c>
      <c r="EJ97" s="3">
        <v>58.98</v>
      </c>
      <c r="EK97" s="3">
        <v>58.98</v>
      </c>
      <c r="EL97" s="3">
        <v>58.98</v>
      </c>
      <c r="EM97" s="3">
        <v>59.01</v>
      </c>
      <c r="EN97" s="3">
        <v>58.26</v>
      </c>
      <c r="EO97" s="3">
        <v>58.26</v>
      </c>
      <c r="EP97" s="3">
        <v>58.24</v>
      </c>
      <c r="EQ97" s="3">
        <v>58.24</v>
      </c>
      <c r="ER97" s="3">
        <v>58.24</v>
      </c>
      <c r="ES97" s="3">
        <v>45.24</v>
      </c>
      <c r="ET97" s="3">
        <v>51.14</v>
      </c>
      <c r="EU97" s="3">
        <v>51.14</v>
      </c>
      <c r="EV97" s="3">
        <v>56.71</v>
      </c>
      <c r="EW97" s="3">
        <v>65.23</v>
      </c>
      <c r="EX97" s="3">
        <v>65.23</v>
      </c>
      <c r="EY97" s="3">
        <v>65.23</v>
      </c>
      <c r="EZ97" s="3">
        <v>65.23</v>
      </c>
      <c r="FA97" s="3">
        <v>65.58</v>
      </c>
      <c r="FB97" s="3">
        <v>65.58</v>
      </c>
      <c r="FC97" s="3">
        <v>65.58</v>
      </c>
      <c r="FD97" s="3">
        <v>65.58</v>
      </c>
      <c r="FE97" s="3">
        <v>65.19</v>
      </c>
      <c r="FF97" s="3">
        <v>64.989999999999995</v>
      </c>
      <c r="FG97" s="3">
        <v>64.66</v>
      </c>
      <c r="FH97" s="3">
        <v>51.68</v>
      </c>
      <c r="FI97" s="3">
        <v>51.68</v>
      </c>
      <c r="FJ97" s="3">
        <v>51.68</v>
      </c>
      <c r="FK97" s="3">
        <v>51.68</v>
      </c>
      <c r="FL97" s="7">
        <v>64</v>
      </c>
    </row>
    <row r="98" spans="1:168">
      <c r="A98" s="266" t="s">
        <v>163</v>
      </c>
      <c r="B98" s="3">
        <v>32.72</v>
      </c>
      <c r="C98" s="3">
        <v>32.72</v>
      </c>
      <c r="D98" s="3">
        <v>32.72</v>
      </c>
      <c r="E98" s="3">
        <v>32.72</v>
      </c>
      <c r="F98" s="3">
        <v>32.82</v>
      </c>
      <c r="G98" s="3">
        <v>32.840000000000003</v>
      </c>
      <c r="H98" s="3">
        <v>33.46</v>
      </c>
      <c r="I98" s="3">
        <v>33.46</v>
      </c>
      <c r="J98" s="3">
        <v>33.46</v>
      </c>
      <c r="K98" s="3">
        <v>33.46</v>
      </c>
      <c r="L98" s="3">
        <v>32.9</v>
      </c>
      <c r="M98" s="3">
        <v>32.9</v>
      </c>
      <c r="N98" s="3">
        <v>32.979999999999997</v>
      </c>
      <c r="O98" s="3">
        <v>32.979999999999997</v>
      </c>
      <c r="P98" s="3">
        <v>32.979999999999997</v>
      </c>
      <c r="Q98" s="3">
        <v>32.979999999999997</v>
      </c>
      <c r="R98" s="3">
        <v>32.979999999999997</v>
      </c>
      <c r="S98" s="3">
        <v>32.979999999999997</v>
      </c>
      <c r="T98" s="3">
        <v>32.979999999999997</v>
      </c>
      <c r="U98" s="3">
        <v>32.979999999999997</v>
      </c>
      <c r="V98" s="3">
        <v>32.96</v>
      </c>
      <c r="W98" s="3">
        <v>34.22</v>
      </c>
      <c r="X98" s="3">
        <v>32.590000000000003</v>
      </c>
      <c r="Y98" s="3">
        <v>32.590000000000003</v>
      </c>
      <c r="Z98" s="3">
        <v>32.590000000000003</v>
      </c>
      <c r="AA98" s="3">
        <v>32.590000000000003</v>
      </c>
      <c r="AB98" s="3">
        <v>32.590000000000003</v>
      </c>
      <c r="AC98" s="3">
        <v>32.590000000000003</v>
      </c>
      <c r="AD98" s="3">
        <v>33.83</v>
      </c>
      <c r="AE98" s="3">
        <v>33.83</v>
      </c>
      <c r="AF98" s="3">
        <v>33.83</v>
      </c>
      <c r="AG98" s="3">
        <v>33.83</v>
      </c>
      <c r="AH98" s="3">
        <v>33.869999999999997</v>
      </c>
      <c r="AI98" s="3">
        <v>33.869999999999997</v>
      </c>
      <c r="AJ98" s="3">
        <v>33.869999999999997</v>
      </c>
      <c r="AK98" s="3">
        <v>33.869999999999997</v>
      </c>
      <c r="AL98" s="3">
        <v>33.729999999999997</v>
      </c>
      <c r="AM98" s="3">
        <v>32.79</v>
      </c>
      <c r="AN98" s="3">
        <v>32.79</v>
      </c>
      <c r="AO98" s="3">
        <v>32.79</v>
      </c>
      <c r="AP98" s="3">
        <v>32.79</v>
      </c>
      <c r="AQ98" s="3">
        <v>32.78</v>
      </c>
      <c r="AR98" s="3">
        <v>32.99</v>
      </c>
      <c r="AS98" s="3">
        <v>30.46</v>
      </c>
      <c r="AT98" s="3">
        <v>30.86</v>
      </c>
      <c r="AU98" s="3">
        <v>31.6</v>
      </c>
      <c r="AV98" s="3">
        <v>29.92</v>
      </c>
      <c r="AW98" s="3">
        <v>29.95</v>
      </c>
      <c r="AX98" s="3">
        <v>30.76</v>
      </c>
      <c r="AY98" s="3">
        <v>30.76</v>
      </c>
      <c r="AZ98" s="3">
        <v>30.76</v>
      </c>
      <c r="BA98" s="3">
        <v>30.76</v>
      </c>
      <c r="BB98" s="3">
        <v>30.76</v>
      </c>
      <c r="BC98" s="3">
        <v>30.73</v>
      </c>
      <c r="BD98" s="3">
        <v>29.84</v>
      </c>
      <c r="BE98" s="3">
        <v>29.84</v>
      </c>
      <c r="BF98" s="3">
        <v>29.84</v>
      </c>
      <c r="BG98" s="3">
        <v>29.84</v>
      </c>
      <c r="BH98" s="3">
        <v>30.18</v>
      </c>
      <c r="BI98" s="3">
        <v>30.18</v>
      </c>
      <c r="BJ98" s="3">
        <v>30.07</v>
      </c>
      <c r="BK98" s="3">
        <v>30.07</v>
      </c>
      <c r="BL98" s="3">
        <v>28.08</v>
      </c>
      <c r="BM98" s="3">
        <v>31.37</v>
      </c>
      <c r="BN98" s="3">
        <v>31.37</v>
      </c>
      <c r="BO98" s="3">
        <v>31.37</v>
      </c>
      <c r="BP98" s="3">
        <v>31.37</v>
      </c>
      <c r="BQ98" s="3">
        <v>32.15</v>
      </c>
      <c r="BR98" s="3">
        <v>32.15</v>
      </c>
      <c r="BS98" s="3">
        <v>32.15</v>
      </c>
      <c r="BT98" s="3">
        <v>32.15</v>
      </c>
      <c r="BU98" s="3">
        <v>36.07</v>
      </c>
      <c r="BV98" s="3">
        <v>36.07</v>
      </c>
      <c r="BW98" s="3">
        <v>36.340000000000003</v>
      </c>
      <c r="BX98" s="3">
        <v>36.270000000000003</v>
      </c>
      <c r="BY98" s="3">
        <v>36.270000000000003</v>
      </c>
      <c r="BZ98" s="3">
        <v>36.270000000000003</v>
      </c>
      <c r="CA98" s="3">
        <v>35.64</v>
      </c>
      <c r="CB98" s="3">
        <v>40.01</v>
      </c>
      <c r="CC98" s="3">
        <v>40.01</v>
      </c>
      <c r="CD98" s="3">
        <v>37.36</v>
      </c>
      <c r="CE98" s="3">
        <v>41.5</v>
      </c>
      <c r="CF98" s="3">
        <v>41.5</v>
      </c>
      <c r="CG98" s="3">
        <v>41.5</v>
      </c>
      <c r="CH98" s="3">
        <v>41.72</v>
      </c>
      <c r="CI98" s="3">
        <v>38.950000000000003</v>
      </c>
      <c r="CJ98" s="3">
        <v>38.950000000000003</v>
      </c>
      <c r="CK98" s="3">
        <v>38.950000000000003</v>
      </c>
      <c r="CL98" s="3">
        <v>38.950000000000003</v>
      </c>
      <c r="CM98" s="3">
        <v>39.33</v>
      </c>
      <c r="CN98" s="3">
        <v>40.32</v>
      </c>
      <c r="CO98" s="3">
        <v>38.43</v>
      </c>
      <c r="CP98" s="3">
        <v>38.43</v>
      </c>
      <c r="CQ98" s="3">
        <v>99.5</v>
      </c>
      <c r="CR98" s="3">
        <v>93.92</v>
      </c>
      <c r="CS98" s="3">
        <v>100</v>
      </c>
      <c r="CT98" s="3">
        <v>100</v>
      </c>
      <c r="CU98" s="3">
        <v>44.92</v>
      </c>
      <c r="CV98" s="3">
        <v>44.92</v>
      </c>
      <c r="CW98" s="3">
        <v>44.92</v>
      </c>
      <c r="CX98" s="3">
        <v>44.92</v>
      </c>
      <c r="CY98" s="3">
        <v>44.78</v>
      </c>
      <c r="CZ98" s="3">
        <v>44.78</v>
      </c>
      <c r="DA98" s="3">
        <v>40.840000000000003</v>
      </c>
      <c r="DB98" s="3">
        <v>40.840000000000003</v>
      </c>
      <c r="DC98" s="3">
        <v>40.840000000000003</v>
      </c>
      <c r="DD98" s="3">
        <v>40.840000000000003</v>
      </c>
      <c r="DE98" s="3">
        <v>40.840000000000003</v>
      </c>
      <c r="DF98" s="3">
        <v>39.54</v>
      </c>
      <c r="DG98" s="3">
        <v>39.54</v>
      </c>
      <c r="DH98" s="3">
        <v>39.54</v>
      </c>
      <c r="DI98" s="3">
        <v>39.54</v>
      </c>
      <c r="DJ98" s="3">
        <v>39.86</v>
      </c>
      <c r="DK98" s="3">
        <v>45.13</v>
      </c>
      <c r="DL98" s="3">
        <v>45.13</v>
      </c>
      <c r="DM98" s="3">
        <v>45.13</v>
      </c>
      <c r="DN98" s="3">
        <v>45.34</v>
      </c>
      <c r="DO98" s="3">
        <v>44.49</v>
      </c>
      <c r="DP98" s="3">
        <v>44.49</v>
      </c>
      <c r="DQ98" s="3">
        <v>44.49</v>
      </c>
      <c r="DR98" s="3">
        <v>44.59</v>
      </c>
      <c r="DS98" s="3">
        <v>44.59</v>
      </c>
      <c r="DT98" s="3">
        <v>44.49</v>
      </c>
      <c r="DU98" s="3">
        <v>44.49</v>
      </c>
      <c r="DV98" s="3">
        <v>44.7</v>
      </c>
      <c r="DW98" s="3">
        <v>36.369999999999997</v>
      </c>
      <c r="DX98" s="3">
        <v>36.369999999999997</v>
      </c>
      <c r="DY98" s="3">
        <v>36.369999999999997</v>
      </c>
      <c r="DZ98" s="3">
        <v>36.369999999999997</v>
      </c>
      <c r="EA98" s="3">
        <v>44.78</v>
      </c>
      <c r="EB98" s="3">
        <v>44.78</v>
      </c>
      <c r="EC98" s="3">
        <v>39.840000000000003</v>
      </c>
      <c r="ED98" s="3">
        <v>39.840000000000003</v>
      </c>
      <c r="EE98" s="3">
        <v>39.840000000000003</v>
      </c>
      <c r="EF98" s="3">
        <v>44.78</v>
      </c>
      <c r="EG98" s="3">
        <v>44.78</v>
      </c>
      <c r="EH98" s="3">
        <v>44.78</v>
      </c>
      <c r="EI98" s="3">
        <v>31.76</v>
      </c>
      <c r="EJ98" s="3">
        <v>31.76</v>
      </c>
      <c r="EK98" s="3">
        <v>31.76</v>
      </c>
      <c r="EL98" s="3">
        <v>31.76</v>
      </c>
      <c r="EM98" s="3">
        <v>31.52</v>
      </c>
      <c r="EN98" s="3">
        <v>31.28</v>
      </c>
      <c r="EO98" s="3">
        <v>31.28</v>
      </c>
      <c r="EP98" s="3">
        <v>32.74</v>
      </c>
      <c r="EQ98" s="3">
        <v>32.74</v>
      </c>
      <c r="ER98" s="3">
        <v>32.74</v>
      </c>
      <c r="ES98" s="3">
        <v>33.83</v>
      </c>
      <c r="ET98" s="3">
        <v>32.6</v>
      </c>
      <c r="EU98" s="3">
        <v>32.6</v>
      </c>
      <c r="EV98" s="3">
        <v>28.59</v>
      </c>
      <c r="EW98" s="3">
        <v>28.1</v>
      </c>
      <c r="EX98" s="3">
        <v>28.1</v>
      </c>
      <c r="EY98" s="3">
        <v>28.1</v>
      </c>
      <c r="EZ98" s="3">
        <v>28.1</v>
      </c>
      <c r="FA98" s="3">
        <v>26.8</v>
      </c>
      <c r="FB98" s="3">
        <v>26.8</v>
      </c>
      <c r="FC98" s="3">
        <v>26.8</v>
      </c>
      <c r="FD98" s="3">
        <v>26.8</v>
      </c>
      <c r="FE98" s="3">
        <v>26.14</v>
      </c>
      <c r="FF98" s="3">
        <v>26.14</v>
      </c>
      <c r="FG98" s="3">
        <v>28.95</v>
      </c>
      <c r="FH98" s="3">
        <v>28.76</v>
      </c>
      <c r="FI98" s="3">
        <v>28.76</v>
      </c>
      <c r="FJ98" s="3">
        <v>28.76</v>
      </c>
      <c r="FK98" s="3">
        <v>28.76</v>
      </c>
      <c r="FL98" s="7">
        <v>30.26</v>
      </c>
    </row>
    <row r="99" spans="1:168">
      <c r="A99" s="266" t="s">
        <v>164</v>
      </c>
      <c r="B99" s="3">
        <v>34.06</v>
      </c>
      <c r="C99" s="3">
        <v>34.06</v>
      </c>
      <c r="D99" s="3">
        <v>34.06</v>
      </c>
      <c r="E99" s="3">
        <v>34.06</v>
      </c>
      <c r="F99" s="3">
        <v>36.21</v>
      </c>
      <c r="G99" s="3">
        <v>33.21</v>
      </c>
      <c r="H99" s="3">
        <v>34.020000000000003</v>
      </c>
      <c r="I99" s="3">
        <v>34.369999999999997</v>
      </c>
      <c r="J99" s="3">
        <v>34.340000000000003</v>
      </c>
      <c r="K99" s="3">
        <v>34.340000000000003</v>
      </c>
      <c r="L99" s="3">
        <v>33.479999999999997</v>
      </c>
      <c r="M99" s="3">
        <v>33.479999999999997</v>
      </c>
      <c r="N99" s="3">
        <v>33.54</v>
      </c>
      <c r="O99" s="3">
        <v>33.54</v>
      </c>
      <c r="P99" s="3">
        <v>33.54</v>
      </c>
      <c r="Q99" s="3">
        <v>33.54</v>
      </c>
      <c r="R99" s="3">
        <v>33.54</v>
      </c>
      <c r="S99" s="3">
        <v>33.54</v>
      </c>
      <c r="T99" s="3">
        <v>33.54</v>
      </c>
      <c r="U99" s="3">
        <v>33.54</v>
      </c>
      <c r="V99" s="3">
        <v>33.51</v>
      </c>
      <c r="W99" s="3">
        <v>34.69</v>
      </c>
      <c r="X99" s="3">
        <v>32.590000000000003</v>
      </c>
      <c r="Y99" s="3">
        <v>32.590000000000003</v>
      </c>
      <c r="Z99" s="3">
        <v>32.590000000000003</v>
      </c>
      <c r="AA99" s="3">
        <v>32.590000000000003</v>
      </c>
      <c r="AB99" s="3">
        <v>32.590000000000003</v>
      </c>
      <c r="AC99" s="3">
        <v>32.590000000000003</v>
      </c>
      <c r="AD99" s="3">
        <v>34.54</v>
      </c>
      <c r="AE99" s="3">
        <v>34.54</v>
      </c>
      <c r="AF99" s="3">
        <v>34.54</v>
      </c>
      <c r="AG99" s="3">
        <v>34.54</v>
      </c>
      <c r="AH99" s="3">
        <v>34.57</v>
      </c>
      <c r="AI99" s="3">
        <v>34.57</v>
      </c>
      <c r="AJ99" s="3">
        <v>34.57</v>
      </c>
      <c r="AK99" s="3">
        <v>34.57</v>
      </c>
      <c r="AL99" s="3">
        <v>34.369999999999997</v>
      </c>
      <c r="AM99" s="3">
        <v>33.92</v>
      </c>
      <c r="AN99" s="3">
        <v>33.92</v>
      </c>
      <c r="AO99" s="3">
        <v>33.92</v>
      </c>
      <c r="AP99" s="3">
        <v>33.92</v>
      </c>
      <c r="AQ99" s="3">
        <v>33.729999999999997</v>
      </c>
      <c r="AR99" s="3">
        <v>33.950000000000003</v>
      </c>
      <c r="AS99" s="3">
        <v>30.22</v>
      </c>
      <c r="AT99" s="3">
        <v>30.48</v>
      </c>
      <c r="AU99" s="3">
        <v>31.4</v>
      </c>
      <c r="AV99" s="3">
        <v>29.92</v>
      </c>
      <c r="AW99" s="3">
        <v>29.89</v>
      </c>
      <c r="AX99" s="3">
        <v>31.17</v>
      </c>
      <c r="AY99" s="3">
        <v>31.17</v>
      </c>
      <c r="AZ99" s="3">
        <v>31.17</v>
      </c>
      <c r="BA99" s="3">
        <v>31.17</v>
      </c>
      <c r="BB99" s="3">
        <v>31.11</v>
      </c>
      <c r="BC99" s="3">
        <v>31.88</v>
      </c>
      <c r="BD99" s="3">
        <v>31.41</v>
      </c>
      <c r="BE99" s="3">
        <v>31.41</v>
      </c>
      <c r="BF99" s="3">
        <v>31.41</v>
      </c>
      <c r="BG99" s="3">
        <v>31.41</v>
      </c>
      <c r="BH99" s="3">
        <v>31.62</v>
      </c>
      <c r="BI99" s="3">
        <v>31.62</v>
      </c>
      <c r="BJ99" s="3">
        <v>31.51</v>
      </c>
      <c r="BK99" s="3">
        <v>31.51</v>
      </c>
      <c r="BL99" s="3">
        <v>31.75</v>
      </c>
      <c r="BM99" s="3">
        <v>32.130000000000003</v>
      </c>
      <c r="BN99" s="3">
        <v>32.130000000000003</v>
      </c>
      <c r="BO99" s="3">
        <v>32.130000000000003</v>
      </c>
      <c r="BP99" s="3">
        <v>32.130000000000003</v>
      </c>
      <c r="BQ99" s="3">
        <v>38.380000000000003</v>
      </c>
      <c r="BR99" s="3">
        <v>38.380000000000003</v>
      </c>
      <c r="BS99" s="3">
        <v>38.380000000000003</v>
      </c>
      <c r="BT99" s="3">
        <v>37.72</v>
      </c>
      <c r="BU99" s="3">
        <v>36.07</v>
      </c>
      <c r="BV99" s="3">
        <v>36.07</v>
      </c>
      <c r="BW99" s="3">
        <v>36.340000000000003</v>
      </c>
      <c r="BX99" s="3">
        <v>36.270000000000003</v>
      </c>
      <c r="BY99" s="3">
        <v>36.270000000000003</v>
      </c>
      <c r="BZ99" s="3">
        <v>36.270000000000003</v>
      </c>
      <c r="CA99" s="3">
        <v>44.86</v>
      </c>
      <c r="CB99" s="3">
        <v>40.01</v>
      </c>
      <c r="CC99" s="3">
        <v>40.01</v>
      </c>
      <c r="CD99" s="3">
        <v>65.38</v>
      </c>
      <c r="CE99" s="3">
        <v>41.5</v>
      </c>
      <c r="CF99" s="3">
        <v>41.5</v>
      </c>
      <c r="CG99" s="3">
        <v>41.5</v>
      </c>
      <c r="CH99" s="3">
        <v>41.72</v>
      </c>
      <c r="CI99" s="3">
        <v>57.01</v>
      </c>
      <c r="CJ99" s="3">
        <v>57.01</v>
      </c>
      <c r="CK99" s="3">
        <v>57.01</v>
      </c>
      <c r="CL99" s="3">
        <v>57.01</v>
      </c>
      <c r="CM99" s="3">
        <v>60.54</v>
      </c>
      <c r="CN99" s="3">
        <v>61.04</v>
      </c>
      <c r="CO99" s="3">
        <v>67.89</v>
      </c>
      <c r="CP99" s="3">
        <v>67.89</v>
      </c>
      <c r="CQ99" s="3">
        <v>99.66</v>
      </c>
      <c r="CR99" s="3">
        <v>95.91</v>
      </c>
      <c r="CS99" s="3">
        <v>100</v>
      </c>
      <c r="CT99" s="3">
        <v>100</v>
      </c>
      <c r="CU99" s="3">
        <v>82.87</v>
      </c>
      <c r="CV99" s="3">
        <v>82.87</v>
      </c>
      <c r="CW99" s="3">
        <v>82.87</v>
      </c>
      <c r="CX99" s="3">
        <v>82.87</v>
      </c>
      <c r="CY99" s="3">
        <v>79.73</v>
      </c>
      <c r="CZ99" s="3">
        <v>79.73</v>
      </c>
      <c r="DA99" s="3">
        <v>58.41</v>
      </c>
      <c r="DB99" s="3">
        <v>58.41</v>
      </c>
      <c r="DC99" s="3">
        <v>58.41</v>
      </c>
      <c r="DD99" s="3">
        <v>58.41</v>
      </c>
      <c r="DE99" s="3">
        <v>58.41</v>
      </c>
      <c r="DF99" s="3">
        <v>67.680000000000007</v>
      </c>
      <c r="DG99" s="3">
        <v>67.680000000000007</v>
      </c>
      <c r="DH99" s="3">
        <v>67.680000000000007</v>
      </c>
      <c r="DI99" s="3">
        <v>67.680000000000007</v>
      </c>
      <c r="DJ99" s="3">
        <v>45.1</v>
      </c>
      <c r="DK99" s="3">
        <v>80.17</v>
      </c>
      <c r="DL99" s="3">
        <v>80.17</v>
      </c>
      <c r="DM99" s="3">
        <v>80.17</v>
      </c>
      <c r="DN99" s="3">
        <v>80.2</v>
      </c>
      <c r="DO99" s="3">
        <v>70.83</v>
      </c>
      <c r="DP99" s="3">
        <v>70.83</v>
      </c>
      <c r="DQ99" s="3">
        <v>70.83</v>
      </c>
      <c r="DR99" s="3">
        <v>70.739999999999995</v>
      </c>
      <c r="DS99" s="3">
        <v>74.84</v>
      </c>
      <c r="DT99" s="3">
        <v>70.81</v>
      </c>
      <c r="DU99" s="3">
        <v>70.930000000000007</v>
      </c>
      <c r="DV99" s="3">
        <v>70.95</v>
      </c>
      <c r="DW99" s="3">
        <v>61.03</v>
      </c>
      <c r="DX99" s="3">
        <v>61.03</v>
      </c>
      <c r="DY99" s="3">
        <v>61.03</v>
      </c>
      <c r="DZ99" s="3">
        <v>61.03</v>
      </c>
      <c r="EA99" s="3">
        <v>77.180000000000007</v>
      </c>
      <c r="EB99" s="3">
        <v>77.180000000000007</v>
      </c>
      <c r="EC99" s="3">
        <v>69.75</v>
      </c>
      <c r="ED99" s="3">
        <v>69.75</v>
      </c>
      <c r="EE99" s="3">
        <v>69.75</v>
      </c>
      <c r="EF99" s="3">
        <v>79.64</v>
      </c>
      <c r="EG99" s="3">
        <v>79.64</v>
      </c>
      <c r="EH99" s="3">
        <v>79.64</v>
      </c>
      <c r="EI99" s="3">
        <v>58.94</v>
      </c>
      <c r="EJ99" s="3">
        <v>58.94</v>
      </c>
      <c r="EK99" s="3">
        <v>58.94</v>
      </c>
      <c r="EL99" s="3">
        <v>58.94</v>
      </c>
      <c r="EM99" s="3">
        <v>58.97</v>
      </c>
      <c r="EN99" s="3">
        <v>58.22</v>
      </c>
      <c r="EO99" s="3">
        <v>58.22</v>
      </c>
      <c r="EP99" s="3">
        <v>58.2</v>
      </c>
      <c r="EQ99" s="3">
        <v>58.2</v>
      </c>
      <c r="ER99" s="3">
        <v>58.2</v>
      </c>
      <c r="ES99" s="3">
        <v>44.41</v>
      </c>
      <c r="ET99" s="3">
        <v>51.31</v>
      </c>
      <c r="EU99" s="3">
        <v>51.31</v>
      </c>
      <c r="EV99" s="3">
        <v>56.81</v>
      </c>
      <c r="EW99" s="3">
        <v>65.2</v>
      </c>
      <c r="EX99" s="3">
        <v>65.2</v>
      </c>
      <c r="EY99" s="3">
        <v>65.2</v>
      </c>
      <c r="EZ99" s="3">
        <v>65.2</v>
      </c>
      <c r="FA99" s="3">
        <v>65.55</v>
      </c>
      <c r="FB99" s="3">
        <v>65.55</v>
      </c>
      <c r="FC99" s="3">
        <v>65.55</v>
      </c>
      <c r="FD99" s="3">
        <v>65.55</v>
      </c>
      <c r="FE99" s="3">
        <v>65.150000000000006</v>
      </c>
      <c r="FF99" s="3">
        <v>64.959999999999994</v>
      </c>
      <c r="FG99" s="3">
        <v>64.66</v>
      </c>
      <c r="FH99" s="3">
        <v>51.57</v>
      </c>
      <c r="FI99" s="3">
        <v>51.57</v>
      </c>
      <c r="FJ99" s="3">
        <v>51.57</v>
      </c>
      <c r="FK99" s="3">
        <v>51.57</v>
      </c>
      <c r="FL99" s="7">
        <v>64</v>
      </c>
    </row>
    <row r="100" spans="1:168">
      <c r="A100" s="266" t="s">
        <v>165</v>
      </c>
      <c r="B100" s="3">
        <v>36.79</v>
      </c>
      <c r="C100" s="3">
        <v>36.79</v>
      </c>
      <c r="D100" s="3">
        <v>36.79</v>
      </c>
      <c r="E100" s="3">
        <v>36.79</v>
      </c>
      <c r="F100" s="3">
        <v>38.840000000000003</v>
      </c>
      <c r="G100" s="3">
        <v>36.5</v>
      </c>
      <c r="H100" s="3">
        <v>35.26</v>
      </c>
      <c r="I100" s="3">
        <v>36.83</v>
      </c>
      <c r="J100" s="3">
        <v>36.76</v>
      </c>
      <c r="K100" s="3">
        <v>36.76</v>
      </c>
      <c r="L100" s="3">
        <v>36.14</v>
      </c>
      <c r="M100" s="3">
        <v>36.14</v>
      </c>
      <c r="N100" s="3">
        <v>36.340000000000003</v>
      </c>
      <c r="O100" s="3">
        <v>36.340000000000003</v>
      </c>
      <c r="P100" s="3">
        <v>36.340000000000003</v>
      </c>
      <c r="Q100" s="3">
        <v>36.340000000000003</v>
      </c>
      <c r="R100" s="3">
        <v>36.35</v>
      </c>
      <c r="S100" s="3">
        <v>36.35</v>
      </c>
      <c r="T100" s="3">
        <v>36.35</v>
      </c>
      <c r="U100" s="3">
        <v>36.35</v>
      </c>
      <c r="V100" s="3">
        <v>36.42</v>
      </c>
      <c r="W100" s="3">
        <v>36.06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37.28</v>
      </c>
      <c r="AE100" s="3">
        <v>37.28</v>
      </c>
      <c r="AF100" s="3">
        <v>37.28</v>
      </c>
      <c r="AG100" s="3">
        <v>37.28</v>
      </c>
      <c r="AH100" s="3">
        <v>37.28</v>
      </c>
      <c r="AI100" s="3">
        <v>37.28</v>
      </c>
      <c r="AJ100" s="3">
        <v>37.28</v>
      </c>
      <c r="AK100" s="3">
        <v>37.28</v>
      </c>
      <c r="AL100" s="3">
        <v>37.04</v>
      </c>
      <c r="AM100" s="3">
        <v>37.979999999999997</v>
      </c>
      <c r="AN100" s="3">
        <v>37.979999999999997</v>
      </c>
      <c r="AO100" s="3">
        <v>37.979999999999997</v>
      </c>
      <c r="AP100" s="3">
        <v>37.979999999999997</v>
      </c>
      <c r="AQ100" s="3">
        <v>36.619999999999997</v>
      </c>
      <c r="AR100" s="3">
        <v>36.299999999999997</v>
      </c>
      <c r="AS100" s="3">
        <v>33.89</v>
      </c>
      <c r="AT100" s="3">
        <v>31.18</v>
      </c>
      <c r="AU100" s="3">
        <v>34.450000000000003</v>
      </c>
      <c r="AV100" s="3">
        <v>0</v>
      </c>
      <c r="AW100" s="3">
        <v>35.01</v>
      </c>
      <c r="AX100" s="3">
        <v>40.479999999999997</v>
      </c>
      <c r="AY100" s="3">
        <v>40.479999999999997</v>
      </c>
      <c r="AZ100" s="3">
        <v>40.479999999999997</v>
      </c>
      <c r="BA100" s="3">
        <v>40.479999999999997</v>
      </c>
      <c r="BB100" s="3">
        <v>38.82</v>
      </c>
      <c r="BC100" s="3">
        <v>47.06</v>
      </c>
      <c r="BD100" s="3">
        <v>48.81</v>
      </c>
      <c r="BE100" s="3">
        <v>48.81</v>
      </c>
      <c r="BF100" s="3">
        <v>48.81</v>
      </c>
      <c r="BG100" s="3">
        <v>48.81</v>
      </c>
      <c r="BH100" s="3">
        <v>47.62</v>
      </c>
      <c r="BI100" s="3">
        <v>47.62</v>
      </c>
      <c r="BJ100" s="3">
        <v>47.62</v>
      </c>
      <c r="BK100" s="3">
        <v>47.62</v>
      </c>
      <c r="BL100" s="3">
        <v>34.630000000000003</v>
      </c>
      <c r="BM100" s="3">
        <v>33.25</v>
      </c>
      <c r="BN100" s="3">
        <v>33.25</v>
      </c>
      <c r="BO100" s="3">
        <v>33.25</v>
      </c>
      <c r="BP100" s="3">
        <v>33.25</v>
      </c>
      <c r="BQ100" s="3">
        <v>49.88</v>
      </c>
      <c r="BR100" s="3">
        <v>49.88</v>
      </c>
      <c r="BS100" s="3">
        <v>49.88</v>
      </c>
      <c r="BT100" s="3">
        <v>47.59</v>
      </c>
      <c r="BU100" s="3">
        <v>0</v>
      </c>
      <c r="BV100" s="3">
        <v>0</v>
      </c>
      <c r="BW100" s="3">
        <v>0</v>
      </c>
      <c r="BX100" s="3">
        <v>0</v>
      </c>
      <c r="BY100" s="3">
        <v>0</v>
      </c>
      <c r="BZ100" s="3">
        <v>0</v>
      </c>
      <c r="CA100" s="3">
        <v>52.52</v>
      </c>
      <c r="CB100" s="3">
        <v>0</v>
      </c>
      <c r="CC100" s="3">
        <v>0</v>
      </c>
      <c r="CD100" s="3">
        <v>82.62</v>
      </c>
      <c r="CE100" s="3">
        <v>0</v>
      </c>
      <c r="CF100" s="3">
        <v>0</v>
      </c>
      <c r="CG100" s="3">
        <v>0</v>
      </c>
      <c r="CH100" s="3">
        <v>0</v>
      </c>
      <c r="CI100" s="3">
        <v>76.45</v>
      </c>
      <c r="CJ100" s="3">
        <v>76.45</v>
      </c>
      <c r="CK100" s="3">
        <v>76.45</v>
      </c>
      <c r="CL100" s="3">
        <v>76.45</v>
      </c>
      <c r="CM100" s="3">
        <v>80.569999999999993</v>
      </c>
      <c r="CN100" s="3">
        <v>80.569999999999993</v>
      </c>
      <c r="CO100" s="3">
        <v>80.569999999999993</v>
      </c>
      <c r="CP100" s="3">
        <v>80.569999999999993</v>
      </c>
      <c r="CQ100" s="3">
        <v>82.95</v>
      </c>
      <c r="CR100" s="3">
        <v>82.92</v>
      </c>
      <c r="CS100" s="3">
        <v>44.92</v>
      </c>
      <c r="CT100" s="3">
        <v>82.87</v>
      </c>
      <c r="CU100" s="3">
        <v>100</v>
      </c>
      <c r="CV100" s="3">
        <v>100</v>
      </c>
      <c r="CW100" s="3">
        <v>100</v>
      </c>
      <c r="CX100" s="3">
        <v>100</v>
      </c>
      <c r="CY100" s="3">
        <v>87.77</v>
      </c>
      <c r="CZ100" s="3">
        <v>87.77</v>
      </c>
      <c r="DA100" s="3">
        <v>70.489999999999995</v>
      </c>
      <c r="DB100" s="3">
        <v>70.489999999999995</v>
      </c>
      <c r="DC100" s="3">
        <v>70.489999999999995</v>
      </c>
      <c r="DD100" s="3">
        <v>70.489999999999995</v>
      </c>
      <c r="DE100" s="3">
        <v>70.489999999999995</v>
      </c>
      <c r="DF100" s="3">
        <v>80.84</v>
      </c>
      <c r="DG100" s="3">
        <v>80.84</v>
      </c>
      <c r="DH100" s="3">
        <v>80.84</v>
      </c>
      <c r="DI100" s="3">
        <v>80.84</v>
      </c>
      <c r="DJ100" s="3">
        <v>78.400000000000006</v>
      </c>
      <c r="DK100" s="3">
        <v>85.32</v>
      </c>
      <c r="DL100" s="3">
        <v>85.32</v>
      </c>
      <c r="DM100" s="3">
        <v>85.32</v>
      </c>
      <c r="DN100" s="3">
        <v>85.35</v>
      </c>
      <c r="DO100" s="3">
        <v>79.39</v>
      </c>
      <c r="DP100" s="3">
        <v>79.39</v>
      </c>
      <c r="DQ100" s="3">
        <v>79.39</v>
      </c>
      <c r="DR100" s="3">
        <v>79.56</v>
      </c>
      <c r="DS100" s="3">
        <v>88.85</v>
      </c>
      <c r="DT100" s="3">
        <v>79.599999999999994</v>
      </c>
      <c r="DU100" s="3">
        <v>79.63</v>
      </c>
      <c r="DV100" s="3">
        <v>79.66</v>
      </c>
      <c r="DW100" s="3">
        <v>75.73</v>
      </c>
      <c r="DX100" s="3">
        <v>75.73</v>
      </c>
      <c r="DY100" s="3">
        <v>75.73</v>
      </c>
      <c r="DZ100" s="3">
        <v>75.73</v>
      </c>
      <c r="EA100" s="3">
        <v>88.85</v>
      </c>
      <c r="EB100" s="3">
        <v>88.85</v>
      </c>
      <c r="EC100" s="3">
        <v>85.26</v>
      </c>
      <c r="ED100" s="3">
        <v>85.26</v>
      </c>
      <c r="EE100" s="3">
        <v>85.26</v>
      </c>
      <c r="EF100" s="3">
        <v>87.19</v>
      </c>
      <c r="EG100" s="3">
        <v>87.19</v>
      </c>
      <c r="EH100" s="3">
        <v>87.19</v>
      </c>
      <c r="EI100" s="3">
        <v>63.06</v>
      </c>
      <c r="EJ100" s="3">
        <v>63.06</v>
      </c>
      <c r="EK100" s="3">
        <v>63.06</v>
      </c>
      <c r="EL100" s="3">
        <v>63.06</v>
      </c>
      <c r="EM100" s="3">
        <v>63.2</v>
      </c>
      <c r="EN100" s="3">
        <v>61.94</v>
      </c>
      <c r="EO100" s="3">
        <v>61.94</v>
      </c>
      <c r="EP100" s="3">
        <v>61.68</v>
      </c>
      <c r="EQ100" s="3">
        <v>61.68</v>
      </c>
      <c r="ER100" s="3">
        <v>61.68</v>
      </c>
      <c r="ES100" s="3">
        <v>59.88</v>
      </c>
      <c r="ET100" s="3">
        <v>64.16</v>
      </c>
      <c r="EU100" s="3">
        <v>64.16</v>
      </c>
      <c r="EV100" s="3">
        <v>64.040000000000006</v>
      </c>
      <c r="EW100" s="3">
        <v>67.010000000000005</v>
      </c>
      <c r="EX100" s="3">
        <v>67.010000000000005</v>
      </c>
      <c r="EY100" s="3">
        <v>67.010000000000005</v>
      </c>
      <c r="EZ100" s="3">
        <v>67.010000000000005</v>
      </c>
      <c r="FA100" s="3">
        <v>67.069999999999993</v>
      </c>
      <c r="FB100" s="3">
        <v>67.069999999999993</v>
      </c>
      <c r="FC100" s="3">
        <v>67.069999999999993</v>
      </c>
      <c r="FD100" s="3">
        <v>67.069999999999993</v>
      </c>
      <c r="FE100" s="3">
        <v>66.67</v>
      </c>
      <c r="FF100" s="3">
        <v>66.47</v>
      </c>
      <c r="FG100" s="3">
        <v>66.040000000000006</v>
      </c>
      <c r="FH100" s="3">
        <v>54.7</v>
      </c>
      <c r="FI100" s="3">
        <v>54.7</v>
      </c>
      <c r="FJ100" s="3">
        <v>54.7</v>
      </c>
      <c r="FK100" s="3">
        <v>54.7</v>
      </c>
      <c r="FL100" s="7">
        <v>64.97</v>
      </c>
    </row>
    <row r="101" spans="1:168">
      <c r="A101" s="266" t="s">
        <v>166</v>
      </c>
      <c r="B101" s="3">
        <v>36.79</v>
      </c>
      <c r="C101" s="3">
        <v>36.79</v>
      </c>
      <c r="D101" s="3">
        <v>36.79</v>
      </c>
      <c r="E101" s="3">
        <v>36.79</v>
      </c>
      <c r="F101" s="3">
        <v>38.840000000000003</v>
      </c>
      <c r="G101" s="3">
        <v>36.5</v>
      </c>
      <c r="H101" s="3">
        <v>35.26</v>
      </c>
      <c r="I101" s="3">
        <v>36.83</v>
      </c>
      <c r="J101" s="3">
        <v>36.76</v>
      </c>
      <c r="K101" s="3">
        <v>36.76</v>
      </c>
      <c r="L101" s="3">
        <v>36.14</v>
      </c>
      <c r="M101" s="3">
        <v>36.14</v>
      </c>
      <c r="N101" s="3">
        <v>36.340000000000003</v>
      </c>
      <c r="O101" s="3">
        <v>36.340000000000003</v>
      </c>
      <c r="P101" s="3">
        <v>36.340000000000003</v>
      </c>
      <c r="Q101" s="3">
        <v>36.340000000000003</v>
      </c>
      <c r="R101" s="3">
        <v>36.35</v>
      </c>
      <c r="S101" s="3">
        <v>36.35</v>
      </c>
      <c r="T101" s="3">
        <v>36.35</v>
      </c>
      <c r="U101" s="3">
        <v>36.35</v>
      </c>
      <c r="V101" s="3">
        <v>36.42</v>
      </c>
      <c r="W101" s="3">
        <v>36.06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37.28</v>
      </c>
      <c r="AE101" s="3">
        <v>37.28</v>
      </c>
      <c r="AF101" s="3">
        <v>37.28</v>
      </c>
      <c r="AG101" s="3">
        <v>37.28</v>
      </c>
      <c r="AH101" s="3">
        <v>37.28</v>
      </c>
      <c r="AI101" s="3">
        <v>37.28</v>
      </c>
      <c r="AJ101" s="3">
        <v>37.28</v>
      </c>
      <c r="AK101" s="3">
        <v>37.28</v>
      </c>
      <c r="AL101" s="3">
        <v>37.04</v>
      </c>
      <c r="AM101" s="3">
        <v>37.979999999999997</v>
      </c>
      <c r="AN101" s="3">
        <v>37.979999999999997</v>
      </c>
      <c r="AO101" s="3">
        <v>37.979999999999997</v>
      </c>
      <c r="AP101" s="3">
        <v>37.979999999999997</v>
      </c>
      <c r="AQ101" s="3">
        <v>36.619999999999997</v>
      </c>
      <c r="AR101" s="3">
        <v>36.299999999999997</v>
      </c>
      <c r="AS101" s="3">
        <v>33.89</v>
      </c>
      <c r="AT101" s="3">
        <v>31.18</v>
      </c>
      <c r="AU101" s="3">
        <v>34.450000000000003</v>
      </c>
      <c r="AV101" s="3">
        <v>0</v>
      </c>
      <c r="AW101" s="3">
        <v>35.01</v>
      </c>
      <c r="AX101" s="3">
        <v>40.479999999999997</v>
      </c>
      <c r="AY101" s="3">
        <v>40.479999999999997</v>
      </c>
      <c r="AZ101" s="3">
        <v>40.479999999999997</v>
      </c>
      <c r="BA101" s="3">
        <v>40.479999999999997</v>
      </c>
      <c r="BB101" s="3">
        <v>38.82</v>
      </c>
      <c r="BC101" s="3">
        <v>47.06</v>
      </c>
      <c r="BD101" s="3">
        <v>48.81</v>
      </c>
      <c r="BE101" s="3">
        <v>48.81</v>
      </c>
      <c r="BF101" s="3">
        <v>48.81</v>
      </c>
      <c r="BG101" s="3">
        <v>48.81</v>
      </c>
      <c r="BH101" s="3">
        <v>47.62</v>
      </c>
      <c r="BI101" s="3">
        <v>47.62</v>
      </c>
      <c r="BJ101" s="3">
        <v>47.62</v>
      </c>
      <c r="BK101" s="3">
        <v>47.62</v>
      </c>
      <c r="BL101" s="3">
        <v>34.630000000000003</v>
      </c>
      <c r="BM101" s="3">
        <v>33.25</v>
      </c>
      <c r="BN101" s="3">
        <v>33.25</v>
      </c>
      <c r="BO101" s="3">
        <v>33.25</v>
      </c>
      <c r="BP101" s="3">
        <v>33.25</v>
      </c>
      <c r="BQ101" s="3">
        <v>49.88</v>
      </c>
      <c r="BR101" s="3">
        <v>49.88</v>
      </c>
      <c r="BS101" s="3">
        <v>49.88</v>
      </c>
      <c r="BT101" s="3">
        <v>47.59</v>
      </c>
      <c r="BU101" s="3">
        <v>0</v>
      </c>
      <c r="BV101" s="3">
        <v>0</v>
      </c>
      <c r="BW101" s="3">
        <v>0</v>
      </c>
      <c r="BX101" s="3">
        <v>0</v>
      </c>
      <c r="BY101" s="3">
        <v>0</v>
      </c>
      <c r="BZ101" s="3">
        <v>0</v>
      </c>
      <c r="CA101" s="3">
        <v>52.52</v>
      </c>
      <c r="CB101" s="3">
        <v>0</v>
      </c>
      <c r="CC101" s="3">
        <v>0</v>
      </c>
      <c r="CD101" s="3">
        <v>82.62</v>
      </c>
      <c r="CE101" s="3">
        <v>0</v>
      </c>
      <c r="CF101" s="3">
        <v>0</v>
      </c>
      <c r="CG101" s="3">
        <v>0</v>
      </c>
      <c r="CH101" s="3">
        <v>0</v>
      </c>
      <c r="CI101" s="3">
        <v>76.45</v>
      </c>
      <c r="CJ101" s="3">
        <v>76.45</v>
      </c>
      <c r="CK101" s="3">
        <v>76.45</v>
      </c>
      <c r="CL101" s="3">
        <v>76.45</v>
      </c>
      <c r="CM101" s="3">
        <v>80.569999999999993</v>
      </c>
      <c r="CN101" s="3">
        <v>80.569999999999993</v>
      </c>
      <c r="CO101" s="3">
        <v>80.569999999999993</v>
      </c>
      <c r="CP101" s="3">
        <v>80.569999999999993</v>
      </c>
      <c r="CQ101" s="3">
        <v>82.95</v>
      </c>
      <c r="CR101" s="3">
        <v>82.92</v>
      </c>
      <c r="CS101" s="3">
        <v>44.92</v>
      </c>
      <c r="CT101" s="3">
        <v>82.87</v>
      </c>
      <c r="CU101" s="3">
        <v>100</v>
      </c>
      <c r="CV101" s="3">
        <v>100</v>
      </c>
      <c r="CW101" s="3">
        <v>100</v>
      </c>
      <c r="CX101" s="3">
        <v>100</v>
      </c>
      <c r="CY101" s="3">
        <v>87.77</v>
      </c>
      <c r="CZ101" s="3">
        <v>87.77</v>
      </c>
      <c r="DA101" s="3">
        <v>70.489999999999995</v>
      </c>
      <c r="DB101" s="3">
        <v>70.489999999999995</v>
      </c>
      <c r="DC101" s="3">
        <v>70.489999999999995</v>
      </c>
      <c r="DD101" s="3">
        <v>70.489999999999995</v>
      </c>
      <c r="DE101" s="3">
        <v>70.489999999999995</v>
      </c>
      <c r="DF101" s="3">
        <v>80.84</v>
      </c>
      <c r="DG101" s="3">
        <v>80.84</v>
      </c>
      <c r="DH101" s="3">
        <v>80.84</v>
      </c>
      <c r="DI101" s="3">
        <v>80.84</v>
      </c>
      <c r="DJ101" s="3">
        <v>78.400000000000006</v>
      </c>
      <c r="DK101" s="3">
        <v>85.32</v>
      </c>
      <c r="DL101" s="3">
        <v>85.32</v>
      </c>
      <c r="DM101" s="3">
        <v>85.32</v>
      </c>
      <c r="DN101" s="3">
        <v>85.35</v>
      </c>
      <c r="DO101" s="3">
        <v>79.39</v>
      </c>
      <c r="DP101" s="3">
        <v>79.39</v>
      </c>
      <c r="DQ101" s="3">
        <v>79.39</v>
      </c>
      <c r="DR101" s="3">
        <v>79.56</v>
      </c>
      <c r="DS101" s="3">
        <v>88.85</v>
      </c>
      <c r="DT101" s="3">
        <v>79.599999999999994</v>
      </c>
      <c r="DU101" s="3">
        <v>79.63</v>
      </c>
      <c r="DV101" s="3">
        <v>79.66</v>
      </c>
      <c r="DW101" s="3">
        <v>75.73</v>
      </c>
      <c r="DX101" s="3">
        <v>75.73</v>
      </c>
      <c r="DY101" s="3">
        <v>75.73</v>
      </c>
      <c r="DZ101" s="3">
        <v>75.73</v>
      </c>
      <c r="EA101" s="3">
        <v>88.85</v>
      </c>
      <c r="EB101" s="3">
        <v>88.85</v>
      </c>
      <c r="EC101" s="3">
        <v>85.26</v>
      </c>
      <c r="ED101" s="3">
        <v>85.26</v>
      </c>
      <c r="EE101" s="3">
        <v>85.26</v>
      </c>
      <c r="EF101" s="3">
        <v>87.19</v>
      </c>
      <c r="EG101" s="3">
        <v>87.19</v>
      </c>
      <c r="EH101" s="3">
        <v>87.19</v>
      </c>
      <c r="EI101" s="3">
        <v>63.06</v>
      </c>
      <c r="EJ101" s="3">
        <v>63.06</v>
      </c>
      <c r="EK101" s="3">
        <v>63.06</v>
      </c>
      <c r="EL101" s="3">
        <v>63.06</v>
      </c>
      <c r="EM101" s="3">
        <v>63.2</v>
      </c>
      <c r="EN101" s="3">
        <v>61.94</v>
      </c>
      <c r="EO101" s="3">
        <v>61.94</v>
      </c>
      <c r="EP101" s="3">
        <v>61.68</v>
      </c>
      <c r="EQ101" s="3">
        <v>61.68</v>
      </c>
      <c r="ER101" s="3">
        <v>61.68</v>
      </c>
      <c r="ES101" s="3">
        <v>59.88</v>
      </c>
      <c r="ET101" s="3">
        <v>64.16</v>
      </c>
      <c r="EU101" s="3">
        <v>64.16</v>
      </c>
      <c r="EV101" s="3">
        <v>64.040000000000006</v>
      </c>
      <c r="EW101" s="3">
        <v>67.010000000000005</v>
      </c>
      <c r="EX101" s="3">
        <v>67.010000000000005</v>
      </c>
      <c r="EY101" s="3">
        <v>67.010000000000005</v>
      </c>
      <c r="EZ101" s="3">
        <v>67.010000000000005</v>
      </c>
      <c r="FA101" s="3">
        <v>67.069999999999993</v>
      </c>
      <c r="FB101" s="3">
        <v>67.069999999999993</v>
      </c>
      <c r="FC101" s="3">
        <v>67.069999999999993</v>
      </c>
      <c r="FD101" s="3">
        <v>67.069999999999993</v>
      </c>
      <c r="FE101" s="3">
        <v>66.67</v>
      </c>
      <c r="FF101" s="3">
        <v>66.47</v>
      </c>
      <c r="FG101" s="3">
        <v>66.040000000000006</v>
      </c>
      <c r="FH101" s="3">
        <v>54.7</v>
      </c>
      <c r="FI101" s="3">
        <v>54.7</v>
      </c>
      <c r="FJ101" s="3">
        <v>54.7</v>
      </c>
      <c r="FK101" s="3">
        <v>54.7</v>
      </c>
      <c r="FL101" s="7">
        <v>64.97</v>
      </c>
    </row>
    <row r="102" spans="1:168">
      <c r="A102" s="266" t="s">
        <v>167</v>
      </c>
      <c r="B102" s="3">
        <v>36.79</v>
      </c>
      <c r="C102" s="3">
        <v>36.79</v>
      </c>
      <c r="D102" s="3">
        <v>36.79</v>
      </c>
      <c r="E102" s="3">
        <v>36.79</v>
      </c>
      <c r="F102" s="3">
        <v>38.840000000000003</v>
      </c>
      <c r="G102" s="3">
        <v>36.5</v>
      </c>
      <c r="H102" s="3">
        <v>35.26</v>
      </c>
      <c r="I102" s="3">
        <v>36.83</v>
      </c>
      <c r="J102" s="3">
        <v>36.76</v>
      </c>
      <c r="K102" s="3">
        <v>36.76</v>
      </c>
      <c r="L102" s="3">
        <v>36.14</v>
      </c>
      <c r="M102" s="3">
        <v>36.14</v>
      </c>
      <c r="N102" s="3">
        <v>36.340000000000003</v>
      </c>
      <c r="O102" s="3">
        <v>36.340000000000003</v>
      </c>
      <c r="P102" s="3">
        <v>36.340000000000003</v>
      </c>
      <c r="Q102" s="3">
        <v>36.340000000000003</v>
      </c>
      <c r="R102" s="3">
        <v>36.35</v>
      </c>
      <c r="S102" s="3">
        <v>36.35</v>
      </c>
      <c r="T102" s="3">
        <v>36.35</v>
      </c>
      <c r="U102" s="3">
        <v>36.35</v>
      </c>
      <c r="V102" s="3">
        <v>36.42</v>
      </c>
      <c r="W102" s="3">
        <v>36.06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37.28</v>
      </c>
      <c r="AE102" s="3">
        <v>37.28</v>
      </c>
      <c r="AF102" s="3">
        <v>37.28</v>
      </c>
      <c r="AG102" s="3">
        <v>37.28</v>
      </c>
      <c r="AH102" s="3">
        <v>37.28</v>
      </c>
      <c r="AI102" s="3">
        <v>37.28</v>
      </c>
      <c r="AJ102" s="3">
        <v>37.28</v>
      </c>
      <c r="AK102" s="3">
        <v>37.28</v>
      </c>
      <c r="AL102" s="3">
        <v>37.04</v>
      </c>
      <c r="AM102" s="3">
        <v>37.979999999999997</v>
      </c>
      <c r="AN102" s="3">
        <v>37.979999999999997</v>
      </c>
      <c r="AO102" s="3">
        <v>37.979999999999997</v>
      </c>
      <c r="AP102" s="3">
        <v>37.979999999999997</v>
      </c>
      <c r="AQ102" s="3">
        <v>36.619999999999997</v>
      </c>
      <c r="AR102" s="3">
        <v>36.299999999999997</v>
      </c>
      <c r="AS102" s="3">
        <v>33.89</v>
      </c>
      <c r="AT102" s="3">
        <v>31.18</v>
      </c>
      <c r="AU102" s="3">
        <v>34.450000000000003</v>
      </c>
      <c r="AV102" s="3">
        <v>0</v>
      </c>
      <c r="AW102" s="3">
        <v>35.01</v>
      </c>
      <c r="AX102" s="3">
        <v>40.479999999999997</v>
      </c>
      <c r="AY102" s="3">
        <v>40.479999999999997</v>
      </c>
      <c r="AZ102" s="3">
        <v>40.479999999999997</v>
      </c>
      <c r="BA102" s="3">
        <v>40.479999999999997</v>
      </c>
      <c r="BB102" s="3">
        <v>38.82</v>
      </c>
      <c r="BC102" s="3">
        <v>47.06</v>
      </c>
      <c r="BD102" s="3">
        <v>48.81</v>
      </c>
      <c r="BE102" s="3">
        <v>48.81</v>
      </c>
      <c r="BF102" s="3">
        <v>48.81</v>
      </c>
      <c r="BG102" s="3">
        <v>48.81</v>
      </c>
      <c r="BH102" s="3">
        <v>47.62</v>
      </c>
      <c r="BI102" s="3">
        <v>47.62</v>
      </c>
      <c r="BJ102" s="3">
        <v>47.62</v>
      </c>
      <c r="BK102" s="3">
        <v>47.62</v>
      </c>
      <c r="BL102" s="3">
        <v>34.630000000000003</v>
      </c>
      <c r="BM102" s="3">
        <v>33.25</v>
      </c>
      <c r="BN102" s="3">
        <v>33.25</v>
      </c>
      <c r="BO102" s="3">
        <v>33.25</v>
      </c>
      <c r="BP102" s="3">
        <v>33.25</v>
      </c>
      <c r="BQ102" s="3">
        <v>49.88</v>
      </c>
      <c r="BR102" s="3">
        <v>49.88</v>
      </c>
      <c r="BS102" s="3">
        <v>49.88</v>
      </c>
      <c r="BT102" s="3">
        <v>47.59</v>
      </c>
      <c r="BU102" s="3">
        <v>0</v>
      </c>
      <c r="BV102" s="3">
        <v>0</v>
      </c>
      <c r="BW102" s="3">
        <v>0</v>
      </c>
      <c r="BX102" s="3">
        <v>0</v>
      </c>
      <c r="BY102" s="3">
        <v>0</v>
      </c>
      <c r="BZ102" s="3">
        <v>0</v>
      </c>
      <c r="CA102" s="3">
        <v>52.52</v>
      </c>
      <c r="CB102" s="3">
        <v>0</v>
      </c>
      <c r="CC102" s="3">
        <v>0</v>
      </c>
      <c r="CD102" s="3">
        <v>82.62</v>
      </c>
      <c r="CE102" s="3">
        <v>0</v>
      </c>
      <c r="CF102" s="3">
        <v>0</v>
      </c>
      <c r="CG102" s="3">
        <v>0</v>
      </c>
      <c r="CH102" s="3">
        <v>0</v>
      </c>
      <c r="CI102" s="3">
        <v>76.45</v>
      </c>
      <c r="CJ102" s="3">
        <v>76.45</v>
      </c>
      <c r="CK102" s="3">
        <v>76.45</v>
      </c>
      <c r="CL102" s="3">
        <v>76.45</v>
      </c>
      <c r="CM102" s="3">
        <v>80.569999999999993</v>
      </c>
      <c r="CN102" s="3">
        <v>80.569999999999993</v>
      </c>
      <c r="CO102" s="3">
        <v>80.569999999999993</v>
      </c>
      <c r="CP102" s="3">
        <v>80.569999999999993</v>
      </c>
      <c r="CQ102" s="3">
        <v>82.95</v>
      </c>
      <c r="CR102" s="3">
        <v>82.92</v>
      </c>
      <c r="CS102" s="3">
        <v>44.92</v>
      </c>
      <c r="CT102" s="3">
        <v>82.87</v>
      </c>
      <c r="CU102" s="3">
        <v>100</v>
      </c>
      <c r="CV102" s="3">
        <v>100</v>
      </c>
      <c r="CW102" s="3">
        <v>100</v>
      </c>
      <c r="CX102" s="3">
        <v>100</v>
      </c>
      <c r="CY102" s="3">
        <v>87.77</v>
      </c>
      <c r="CZ102" s="3">
        <v>87.77</v>
      </c>
      <c r="DA102" s="3">
        <v>70.489999999999995</v>
      </c>
      <c r="DB102" s="3">
        <v>70.489999999999995</v>
      </c>
      <c r="DC102" s="3">
        <v>70.489999999999995</v>
      </c>
      <c r="DD102" s="3">
        <v>70.489999999999995</v>
      </c>
      <c r="DE102" s="3">
        <v>70.489999999999995</v>
      </c>
      <c r="DF102" s="3">
        <v>80.84</v>
      </c>
      <c r="DG102" s="3">
        <v>80.84</v>
      </c>
      <c r="DH102" s="3">
        <v>80.84</v>
      </c>
      <c r="DI102" s="3">
        <v>80.84</v>
      </c>
      <c r="DJ102" s="3">
        <v>78.400000000000006</v>
      </c>
      <c r="DK102" s="3">
        <v>85.32</v>
      </c>
      <c r="DL102" s="3">
        <v>85.32</v>
      </c>
      <c r="DM102" s="3">
        <v>85.32</v>
      </c>
      <c r="DN102" s="3">
        <v>85.35</v>
      </c>
      <c r="DO102" s="3">
        <v>79.39</v>
      </c>
      <c r="DP102" s="3">
        <v>79.39</v>
      </c>
      <c r="DQ102" s="3">
        <v>79.39</v>
      </c>
      <c r="DR102" s="3">
        <v>79.56</v>
      </c>
      <c r="DS102" s="3">
        <v>88.85</v>
      </c>
      <c r="DT102" s="3">
        <v>79.599999999999994</v>
      </c>
      <c r="DU102" s="3">
        <v>79.63</v>
      </c>
      <c r="DV102" s="3">
        <v>79.66</v>
      </c>
      <c r="DW102" s="3">
        <v>75.73</v>
      </c>
      <c r="DX102" s="3">
        <v>75.73</v>
      </c>
      <c r="DY102" s="3">
        <v>75.73</v>
      </c>
      <c r="DZ102" s="3">
        <v>75.73</v>
      </c>
      <c r="EA102" s="3">
        <v>88.85</v>
      </c>
      <c r="EB102" s="3">
        <v>88.85</v>
      </c>
      <c r="EC102" s="3">
        <v>85.26</v>
      </c>
      <c r="ED102" s="3">
        <v>85.26</v>
      </c>
      <c r="EE102" s="3">
        <v>85.26</v>
      </c>
      <c r="EF102" s="3">
        <v>87.19</v>
      </c>
      <c r="EG102" s="3">
        <v>87.19</v>
      </c>
      <c r="EH102" s="3">
        <v>87.19</v>
      </c>
      <c r="EI102" s="3">
        <v>63.06</v>
      </c>
      <c r="EJ102" s="3">
        <v>63.06</v>
      </c>
      <c r="EK102" s="3">
        <v>63.06</v>
      </c>
      <c r="EL102" s="3">
        <v>63.06</v>
      </c>
      <c r="EM102" s="3">
        <v>63.2</v>
      </c>
      <c r="EN102" s="3">
        <v>61.94</v>
      </c>
      <c r="EO102" s="3">
        <v>61.94</v>
      </c>
      <c r="EP102" s="3">
        <v>61.68</v>
      </c>
      <c r="EQ102" s="3">
        <v>61.68</v>
      </c>
      <c r="ER102" s="3">
        <v>61.68</v>
      </c>
      <c r="ES102" s="3">
        <v>59.88</v>
      </c>
      <c r="ET102" s="3">
        <v>64.16</v>
      </c>
      <c r="EU102" s="3">
        <v>64.16</v>
      </c>
      <c r="EV102" s="3">
        <v>64.040000000000006</v>
      </c>
      <c r="EW102" s="3">
        <v>67.010000000000005</v>
      </c>
      <c r="EX102" s="3">
        <v>67.010000000000005</v>
      </c>
      <c r="EY102" s="3">
        <v>67.010000000000005</v>
      </c>
      <c r="EZ102" s="3">
        <v>67.010000000000005</v>
      </c>
      <c r="FA102" s="3">
        <v>67.069999999999993</v>
      </c>
      <c r="FB102" s="3">
        <v>67.069999999999993</v>
      </c>
      <c r="FC102" s="3">
        <v>67.069999999999993</v>
      </c>
      <c r="FD102" s="3">
        <v>67.069999999999993</v>
      </c>
      <c r="FE102" s="3">
        <v>66.67</v>
      </c>
      <c r="FF102" s="3">
        <v>66.47</v>
      </c>
      <c r="FG102" s="3">
        <v>66.040000000000006</v>
      </c>
      <c r="FH102" s="3">
        <v>54.7</v>
      </c>
      <c r="FI102" s="3">
        <v>54.7</v>
      </c>
      <c r="FJ102" s="3">
        <v>54.7</v>
      </c>
      <c r="FK102" s="3">
        <v>54.7</v>
      </c>
      <c r="FL102" s="7">
        <v>64.97</v>
      </c>
    </row>
    <row r="103" spans="1:168">
      <c r="A103" s="266" t="s">
        <v>168</v>
      </c>
      <c r="B103" s="3">
        <v>36.79</v>
      </c>
      <c r="C103" s="3">
        <v>36.79</v>
      </c>
      <c r="D103" s="3">
        <v>36.79</v>
      </c>
      <c r="E103" s="3">
        <v>36.79</v>
      </c>
      <c r="F103" s="3">
        <v>38.840000000000003</v>
      </c>
      <c r="G103" s="3">
        <v>36.5</v>
      </c>
      <c r="H103" s="3">
        <v>35.26</v>
      </c>
      <c r="I103" s="3">
        <v>36.83</v>
      </c>
      <c r="J103" s="3">
        <v>36.76</v>
      </c>
      <c r="K103" s="3">
        <v>36.76</v>
      </c>
      <c r="L103" s="3">
        <v>36.14</v>
      </c>
      <c r="M103" s="3">
        <v>36.14</v>
      </c>
      <c r="N103" s="3">
        <v>36.340000000000003</v>
      </c>
      <c r="O103" s="3">
        <v>36.340000000000003</v>
      </c>
      <c r="P103" s="3">
        <v>36.340000000000003</v>
      </c>
      <c r="Q103" s="3">
        <v>36.340000000000003</v>
      </c>
      <c r="R103" s="3">
        <v>36.35</v>
      </c>
      <c r="S103" s="3">
        <v>36.35</v>
      </c>
      <c r="T103" s="3">
        <v>36.35</v>
      </c>
      <c r="U103" s="3">
        <v>36.35</v>
      </c>
      <c r="V103" s="3">
        <v>36.42</v>
      </c>
      <c r="W103" s="3">
        <v>36.06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37.28</v>
      </c>
      <c r="AE103" s="3">
        <v>37.28</v>
      </c>
      <c r="AF103" s="3">
        <v>37.28</v>
      </c>
      <c r="AG103" s="3">
        <v>37.28</v>
      </c>
      <c r="AH103" s="3">
        <v>37.28</v>
      </c>
      <c r="AI103" s="3">
        <v>37.28</v>
      </c>
      <c r="AJ103" s="3">
        <v>37.28</v>
      </c>
      <c r="AK103" s="3">
        <v>37.28</v>
      </c>
      <c r="AL103" s="3">
        <v>37.04</v>
      </c>
      <c r="AM103" s="3">
        <v>37.979999999999997</v>
      </c>
      <c r="AN103" s="3">
        <v>37.979999999999997</v>
      </c>
      <c r="AO103" s="3">
        <v>37.979999999999997</v>
      </c>
      <c r="AP103" s="3">
        <v>37.979999999999997</v>
      </c>
      <c r="AQ103" s="3">
        <v>36.619999999999997</v>
      </c>
      <c r="AR103" s="3">
        <v>36.299999999999997</v>
      </c>
      <c r="AS103" s="3">
        <v>33.89</v>
      </c>
      <c r="AT103" s="3">
        <v>31.18</v>
      </c>
      <c r="AU103" s="3">
        <v>34.450000000000003</v>
      </c>
      <c r="AV103" s="3">
        <v>0</v>
      </c>
      <c r="AW103" s="3">
        <v>35.01</v>
      </c>
      <c r="AX103" s="3">
        <v>40.479999999999997</v>
      </c>
      <c r="AY103" s="3">
        <v>40.479999999999997</v>
      </c>
      <c r="AZ103" s="3">
        <v>40.479999999999997</v>
      </c>
      <c r="BA103" s="3">
        <v>40.479999999999997</v>
      </c>
      <c r="BB103" s="3">
        <v>38.82</v>
      </c>
      <c r="BC103" s="3">
        <v>47.06</v>
      </c>
      <c r="BD103" s="3">
        <v>48.81</v>
      </c>
      <c r="BE103" s="3">
        <v>48.81</v>
      </c>
      <c r="BF103" s="3">
        <v>48.81</v>
      </c>
      <c r="BG103" s="3">
        <v>48.81</v>
      </c>
      <c r="BH103" s="3">
        <v>47.62</v>
      </c>
      <c r="BI103" s="3">
        <v>47.62</v>
      </c>
      <c r="BJ103" s="3">
        <v>47.62</v>
      </c>
      <c r="BK103" s="3">
        <v>47.62</v>
      </c>
      <c r="BL103" s="3">
        <v>34.630000000000003</v>
      </c>
      <c r="BM103" s="3">
        <v>33.25</v>
      </c>
      <c r="BN103" s="3">
        <v>33.25</v>
      </c>
      <c r="BO103" s="3">
        <v>33.25</v>
      </c>
      <c r="BP103" s="3">
        <v>33.25</v>
      </c>
      <c r="BQ103" s="3">
        <v>49.88</v>
      </c>
      <c r="BR103" s="3">
        <v>49.88</v>
      </c>
      <c r="BS103" s="3">
        <v>49.88</v>
      </c>
      <c r="BT103" s="3">
        <v>47.59</v>
      </c>
      <c r="BU103" s="3">
        <v>0</v>
      </c>
      <c r="BV103" s="3">
        <v>0</v>
      </c>
      <c r="BW103" s="3">
        <v>0</v>
      </c>
      <c r="BX103" s="3">
        <v>0</v>
      </c>
      <c r="BY103" s="3">
        <v>0</v>
      </c>
      <c r="BZ103" s="3">
        <v>0</v>
      </c>
      <c r="CA103" s="3">
        <v>52.52</v>
      </c>
      <c r="CB103" s="3">
        <v>0</v>
      </c>
      <c r="CC103" s="3">
        <v>0</v>
      </c>
      <c r="CD103" s="3">
        <v>82.62</v>
      </c>
      <c r="CE103" s="3">
        <v>0</v>
      </c>
      <c r="CF103" s="3">
        <v>0</v>
      </c>
      <c r="CG103" s="3">
        <v>0</v>
      </c>
      <c r="CH103" s="3">
        <v>0</v>
      </c>
      <c r="CI103" s="3">
        <v>76.45</v>
      </c>
      <c r="CJ103" s="3">
        <v>76.45</v>
      </c>
      <c r="CK103" s="3">
        <v>76.45</v>
      </c>
      <c r="CL103" s="3">
        <v>76.45</v>
      </c>
      <c r="CM103" s="3">
        <v>80.569999999999993</v>
      </c>
      <c r="CN103" s="3">
        <v>80.569999999999993</v>
      </c>
      <c r="CO103" s="3">
        <v>80.569999999999993</v>
      </c>
      <c r="CP103" s="3">
        <v>80.569999999999993</v>
      </c>
      <c r="CQ103" s="3">
        <v>82.95</v>
      </c>
      <c r="CR103" s="3">
        <v>82.92</v>
      </c>
      <c r="CS103" s="3">
        <v>44.92</v>
      </c>
      <c r="CT103" s="3">
        <v>82.87</v>
      </c>
      <c r="CU103" s="3">
        <v>100</v>
      </c>
      <c r="CV103" s="3">
        <v>100</v>
      </c>
      <c r="CW103" s="3">
        <v>100</v>
      </c>
      <c r="CX103" s="3">
        <v>100</v>
      </c>
      <c r="CY103" s="3">
        <v>87.77</v>
      </c>
      <c r="CZ103" s="3">
        <v>87.77</v>
      </c>
      <c r="DA103" s="3">
        <v>70.489999999999995</v>
      </c>
      <c r="DB103" s="3">
        <v>70.489999999999995</v>
      </c>
      <c r="DC103" s="3">
        <v>70.489999999999995</v>
      </c>
      <c r="DD103" s="3">
        <v>70.489999999999995</v>
      </c>
      <c r="DE103" s="3">
        <v>70.489999999999995</v>
      </c>
      <c r="DF103" s="3">
        <v>80.84</v>
      </c>
      <c r="DG103" s="3">
        <v>80.84</v>
      </c>
      <c r="DH103" s="3">
        <v>80.84</v>
      </c>
      <c r="DI103" s="3">
        <v>80.84</v>
      </c>
      <c r="DJ103" s="3">
        <v>78.400000000000006</v>
      </c>
      <c r="DK103" s="3">
        <v>85.32</v>
      </c>
      <c r="DL103" s="3">
        <v>85.32</v>
      </c>
      <c r="DM103" s="3">
        <v>85.32</v>
      </c>
      <c r="DN103" s="3">
        <v>85.35</v>
      </c>
      <c r="DO103" s="3">
        <v>79.39</v>
      </c>
      <c r="DP103" s="3">
        <v>79.39</v>
      </c>
      <c r="DQ103" s="3">
        <v>79.39</v>
      </c>
      <c r="DR103" s="3">
        <v>79.56</v>
      </c>
      <c r="DS103" s="3">
        <v>88.85</v>
      </c>
      <c r="DT103" s="3">
        <v>79.599999999999994</v>
      </c>
      <c r="DU103" s="3">
        <v>79.63</v>
      </c>
      <c r="DV103" s="3">
        <v>79.66</v>
      </c>
      <c r="DW103" s="3">
        <v>75.73</v>
      </c>
      <c r="DX103" s="3">
        <v>75.73</v>
      </c>
      <c r="DY103" s="3">
        <v>75.73</v>
      </c>
      <c r="DZ103" s="3">
        <v>75.73</v>
      </c>
      <c r="EA103" s="3">
        <v>88.85</v>
      </c>
      <c r="EB103" s="3">
        <v>88.85</v>
      </c>
      <c r="EC103" s="3">
        <v>85.26</v>
      </c>
      <c r="ED103" s="3">
        <v>85.26</v>
      </c>
      <c r="EE103" s="3">
        <v>85.26</v>
      </c>
      <c r="EF103" s="3">
        <v>87.19</v>
      </c>
      <c r="EG103" s="3">
        <v>87.19</v>
      </c>
      <c r="EH103" s="3">
        <v>87.19</v>
      </c>
      <c r="EI103" s="3">
        <v>63.06</v>
      </c>
      <c r="EJ103" s="3">
        <v>63.06</v>
      </c>
      <c r="EK103" s="3">
        <v>63.06</v>
      </c>
      <c r="EL103" s="3">
        <v>63.06</v>
      </c>
      <c r="EM103" s="3">
        <v>63.2</v>
      </c>
      <c r="EN103" s="3">
        <v>61.94</v>
      </c>
      <c r="EO103" s="3">
        <v>61.94</v>
      </c>
      <c r="EP103" s="3">
        <v>61.68</v>
      </c>
      <c r="EQ103" s="3">
        <v>61.68</v>
      </c>
      <c r="ER103" s="3">
        <v>61.68</v>
      </c>
      <c r="ES103" s="3">
        <v>59.88</v>
      </c>
      <c r="ET103" s="3">
        <v>64.16</v>
      </c>
      <c r="EU103" s="3">
        <v>64.16</v>
      </c>
      <c r="EV103" s="3">
        <v>64.040000000000006</v>
      </c>
      <c r="EW103" s="3">
        <v>67.010000000000005</v>
      </c>
      <c r="EX103" s="3">
        <v>67.010000000000005</v>
      </c>
      <c r="EY103" s="3">
        <v>67.010000000000005</v>
      </c>
      <c r="EZ103" s="3">
        <v>67.010000000000005</v>
      </c>
      <c r="FA103" s="3">
        <v>67.069999999999993</v>
      </c>
      <c r="FB103" s="3">
        <v>67.069999999999993</v>
      </c>
      <c r="FC103" s="3">
        <v>67.069999999999993</v>
      </c>
      <c r="FD103" s="3">
        <v>67.069999999999993</v>
      </c>
      <c r="FE103" s="3">
        <v>66.67</v>
      </c>
      <c r="FF103" s="3">
        <v>66.47</v>
      </c>
      <c r="FG103" s="3">
        <v>66.040000000000006</v>
      </c>
      <c r="FH103" s="3">
        <v>54.7</v>
      </c>
      <c r="FI103" s="3">
        <v>54.7</v>
      </c>
      <c r="FJ103" s="3">
        <v>54.7</v>
      </c>
      <c r="FK103" s="3">
        <v>54.7</v>
      </c>
      <c r="FL103" s="7">
        <v>64.97</v>
      </c>
    </row>
    <row r="104" spans="1:168">
      <c r="A104" s="266" t="s">
        <v>169</v>
      </c>
      <c r="B104" s="3">
        <v>37.619999999999997</v>
      </c>
      <c r="C104" s="3">
        <v>37.619999999999997</v>
      </c>
      <c r="D104" s="3">
        <v>37.619999999999997</v>
      </c>
      <c r="E104" s="3">
        <v>37.619999999999997</v>
      </c>
      <c r="F104" s="3">
        <v>38.840000000000003</v>
      </c>
      <c r="G104" s="3">
        <v>36.14</v>
      </c>
      <c r="H104" s="3">
        <v>35.549999999999997</v>
      </c>
      <c r="I104" s="3">
        <v>36.96</v>
      </c>
      <c r="J104" s="3">
        <v>36.89</v>
      </c>
      <c r="K104" s="3">
        <v>36.89</v>
      </c>
      <c r="L104" s="3">
        <v>36</v>
      </c>
      <c r="M104" s="3">
        <v>36</v>
      </c>
      <c r="N104" s="3">
        <v>35.880000000000003</v>
      </c>
      <c r="O104" s="3">
        <v>35.880000000000003</v>
      </c>
      <c r="P104" s="3">
        <v>35.880000000000003</v>
      </c>
      <c r="Q104" s="3">
        <v>35.880000000000003</v>
      </c>
      <c r="R104" s="3">
        <v>35.68</v>
      </c>
      <c r="S104" s="3">
        <v>35.68</v>
      </c>
      <c r="T104" s="3">
        <v>35.68</v>
      </c>
      <c r="U104" s="3">
        <v>35.68</v>
      </c>
      <c r="V104" s="3">
        <v>35.86</v>
      </c>
      <c r="W104" s="3">
        <v>35.630000000000003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37.130000000000003</v>
      </c>
      <c r="AE104" s="3">
        <v>37.130000000000003</v>
      </c>
      <c r="AF104" s="3">
        <v>37.130000000000003</v>
      </c>
      <c r="AG104" s="3">
        <v>37.130000000000003</v>
      </c>
      <c r="AH104" s="3">
        <v>37.130000000000003</v>
      </c>
      <c r="AI104" s="3">
        <v>37.130000000000003</v>
      </c>
      <c r="AJ104" s="3">
        <v>37.130000000000003</v>
      </c>
      <c r="AK104" s="3">
        <v>37.130000000000003</v>
      </c>
      <c r="AL104" s="3">
        <v>36.9</v>
      </c>
      <c r="AM104" s="3">
        <v>37.06</v>
      </c>
      <c r="AN104" s="3">
        <v>37.06</v>
      </c>
      <c r="AO104" s="3">
        <v>37.06</v>
      </c>
      <c r="AP104" s="3">
        <v>37.06</v>
      </c>
      <c r="AQ104" s="3">
        <v>36.479999999999997</v>
      </c>
      <c r="AR104" s="3">
        <v>36.15</v>
      </c>
      <c r="AS104" s="3">
        <v>33.520000000000003</v>
      </c>
      <c r="AT104" s="3">
        <v>30.87</v>
      </c>
      <c r="AU104" s="3">
        <v>35.770000000000003</v>
      </c>
      <c r="AV104" s="3">
        <v>0</v>
      </c>
      <c r="AW104" s="3">
        <v>36.14</v>
      </c>
      <c r="AX104" s="3">
        <v>38.1</v>
      </c>
      <c r="AY104" s="3">
        <v>38.1</v>
      </c>
      <c r="AZ104" s="3">
        <v>38.1</v>
      </c>
      <c r="BA104" s="3">
        <v>38.1</v>
      </c>
      <c r="BB104" s="3">
        <v>36.47</v>
      </c>
      <c r="BC104" s="3">
        <v>42.35</v>
      </c>
      <c r="BD104" s="3">
        <v>44.05</v>
      </c>
      <c r="BE104" s="3">
        <v>44.05</v>
      </c>
      <c r="BF104" s="3">
        <v>44.05</v>
      </c>
      <c r="BG104" s="3">
        <v>44.05</v>
      </c>
      <c r="BH104" s="3">
        <v>42.86</v>
      </c>
      <c r="BI104" s="3">
        <v>42.86</v>
      </c>
      <c r="BJ104" s="3">
        <v>42.86</v>
      </c>
      <c r="BK104" s="3">
        <v>42.86</v>
      </c>
      <c r="BL104" s="3">
        <v>33.03</v>
      </c>
      <c r="BM104" s="3">
        <v>33.56</v>
      </c>
      <c r="BN104" s="3">
        <v>33.56</v>
      </c>
      <c r="BO104" s="3">
        <v>33.56</v>
      </c>
      <c r="BP104" s="3">
        <v>33.56</v>
      </c>
      <c r="BQ104" s="3">
        <v>50.54</v>
      </c>
      <c r="BR104" s="3">
        <v>50.54</v>
      </c>
      <c r="BS104" s="3">
        <v>50.54</v>
      </c>
      <c r="BT104" s="3">
        <v>48.17</v>
      </c>
      <c r="BU104" s="3">
        <v>0</v>
      </c>
      <c r="BV104" s="3">
        <v>0</v>
      </c>
      <c r="BW104" s="3">
        <v>0</v>
      </c>
      <c r="BX104" s="3">
        <v>0</v>
      </c>
      <c r="BY104" s="3">
        <v>0</v>
      </c>
      <c r="BZ104" s="3">
        <v>0</v>
      </c>
      <c r="CA104" s="3">
        <v>52.02</v>
      </c>
      <c r="CB104" s="3">
        <v>0</v>
      </c>
      <c r="CC104" s="3">
        <v>0</v>
      </c>
      <c r="CD104" s="3">
        <v>80.64</v>
      </c>
      <c r="CE104" s="3">
        <v>0</v>
      </c>
      <c r="CF104" s="3">
        <v>0</v>
      </c>
      <c r="CG104" s="3">
        <v>0</v>
      </c>
      <c r="CH104" s="3">
        <v>0</v>
      </c>
      <c r="CI104" s="3">
        <v>76.73</v>
      </c>
      <c r="CJ104" s="3">
        <v>76.73</v>
      </c>
      <c r="CK104" s="3">
        <v>76.73</v>
      </c>
      <c r="CL104" s="3">
        <v>76.73</v>
      </c>
      <c r="CM104" s="3">
        <v>82.59</v>
      </c>
      <c r="CN104" s="3">
        <v>82.59</v>
      </c>
      <c r="CO104" s="3">
        <v>82.59</v>
      </c>
      <c r="CP104" s="3">
        <v>82.59</v>
      </c>
      <c r="CQ104" s="3">
        <v>79.81</v>
      </c>
      <c r="CR104" s="3">
        <v>79.78</v>
      </c>
      <c r="CS104" s="3">
        <v>44.78</v>
      </c>
      <c r="CT104" s="3">
        <v>79.73</v>
      </c>
      <c r="CU104" s="3">
        <v>87.77</v>
      </c>
      <c r="CV104" s="3">
        <v>87.77</v>
      </c>
      <c r="CW104" s="3">
        <v>87.77</v>
      </c>
      <c r="CX104" s="3">
        <v>87.77</v>
      </c>
      <c r="CY104" s="3">
        <v>100</v>
      </c>
      <c r="CZ104" s="3">
        <v>100</v>
      </c>
      <c r="DA104" s="3">
        <v>70.41</v>
      </c>
      <c r="DB104" s="3">
        <v>70.41</v>
      </c>
      <c r="DC104" s="3">
        <v>70.41</v>
      </c>
      <c r="DD104" s="3">
        <v>70.41</v>
      </c>
      <c r="DE104" s="3">
        <v>70.41</v>
      </c>
      <c r="DF104" s="3">
        <v>82.48</v>
      </c>
      <c r="DG104" s="3">
        <v>82.48</v>
      </c>
      <c r="DH104" s="3">
        <v>82.48</v>
      </c>
      <c r="DI104" s="3">
        <v>82.48</v>
      </c>
      <c r="DJ104" s="3">
        <v>79.25</v>
      </c>
      <c r="DK104" s="3">
        <v>87.54</v>
      </c>
      <c r="DL104" s="3">
        <v>87.54</v>
      </c>
      <c r="DM104" s="3">
        <v>87.54</v>
      </c>
      <c r="DN104" s="3">
        <v>87.57</v>
      </c>
      <c r="DO104" s="3">
        <v>79.44</v>
      </c>
      <c r="DP104" s="3">
        <v>79.44</v>
      </c>
      <c r="DQ104" s="3">
        <v>79.44</v>
      </c>
      <c r="DR104" s="3">
        <v>79.41</v>
      </c>
      <c r="DS104" s="3">
        <v>90.39</v>
      </c>
      <c r="DT104" s="3">
        <v>79.45</v>
      </c>
      <c r="DU104" s="3">
        <v>79.53</v>
      </c>
      <c r="DV104" s="3">
        <v>79.56</v>
      </c>
      <c r="DW104" s="3">
        <v>75.069999999999993</v>
      </c>
      <c r="DX104" s="3">
        <v>75.069999999999993</v>
      </c>
      <c r="DY104" s="3">
        <v>75.069999999999993</v>
      </c>
      <c r="DZ104" s="3">
        <v>75.069999999999993</v>
      </c>
      <c r="EA104" s="3">
        <v>90.31</v>
      </c>
      <c r="EB104" s="3">
        <v>90.31</v>
      </c>
      <c r="EC104" s="3">
        <v>84.39</v>
      </c>
      <c r="ED104" s="3">
        <v>84.39</v>
      </c>
      <c r="EE104" s="3">
        <v>84.39</v>
      </c>
      <c r="EF104" s="3">
        <v>87.69</v>
      </c>
      <c r="EG104" s="3">
        <v>87.69</v>
      </c>
      <c r="EH104" s="3">
        <v>87.69</v>
      </c>
      <c r="EI104" s="3">
        <v>62.59</v>
      </c>
      <c r="EJ104" s="3">
        <v>62.59</v>
      </c>
      <c r="EK104" s="3">
        <v>62.59</v>
      </c>
      <c r="EL104" s="3">
        <v>62.59</v>
      </c>
      <c r="EM104" s="3">
        <v>62.52</v>
      </c>
      <c r="EN104" s="3">
        <v>61.79</v>
      </c>
      <c r="EO104" s="3">
        <v>61.79</v>
      </c>
      <c r="EP104" s="3">
        <v>61.65</v>
      </c>
      <c r="EQ104" s="3">
        <v>61.65</v>
      </c>
      <c r="ER104" s="3">
        <v>61.65</v>
      </c>
      <c r="ES104" s="3">
        <v>60.17</v>
      </c>
      <c r="ET104" s="3">
        <v>64.37</v>
      </c>
      <c r="EU104" s="3">
        <v>64.37</v>
      </c>
      <c r="EV104" s="3">
        <v>64.239999999999995</v>
      </c>
      <c r="EW104" s="3">
        <v>67.17</v>
      </c>
      <c r="EX104" s="3">
        <v>67.17</v>
      </c>
      <c r="EY104" s="3">
        <v>67.17</v>
      </c>
      <c r="EZ104" s="3">
        <v>67.17</v>
      </c>
      <c r="FA104" s="3">
        <v>66.89</v>
      </c>
      <c r="FB104" s="3">
        <v>66.89</v>
      </c>
      <c r="FC104" s="3">
        <v>66.89</v>
      </c>
      <c r="FD104" s="3">
        <v>66.89</v>
      </c>
      <c r="FE104" s="3">
        <v>66.72</v>
      </c>
      <c r="FF104" s="3">
        <v>66.52</v>
      </c>
      <c r="FG104" s="3">
        <v>66.2</v>
      </c>
      <c r="FH104" s="3">
        <v>53.7</v>
      </c>
      <c r="FI104" s="3">
        <v>53.7</v>
      </c>
      <c r="FJ104" s="3">
        <v>53.7</v>
      </c>
      <c r="FK104" s="3">
        <v>53.7</v>
      </c>
      <c r="FL104" s="7">
        <v>64.89</v>
      </c>
    </row>
    <row r="105" spans="1:168">
      <c r="A105" s="266" t="s">
        <v>170</v>
      </c>
      <c r="B105" s="3">
        <v>37.619999999999997</v>
      </c>
      <c r="C105" s="3">
        <v>37.619999999999997</v>
      </c>
      <c r="D105" s="3">
        <v>37.619999999999997</v>
      </c>
      <c r="E105" s="3">
        <v>37.619999999999997</v>
      </c>
      <c r="F105" s="3">
        <v>38.840000000000003</v>
      </c>
      <c r="G105" s="3">
        <v>36.14</v>
      </c>
      <c r="H105" s="3">
        <v>35.549999999999997</v>
      </c>
      <c r="I105" s="3">
        <v>36.96</v>
      </c>
      <c r="J105" s="3">
        <v>36.89</v>
      </c>
      <c r="K105" s="3">
        <v>36.89</v>
      </c>
      <c r="L105" s="3">
        <v>36</v>
      </c>
      <c r="M105" s="3">
        <v>36</v>
      </c>
      <c r="N105" s="3">
        <v>35.880000000000003</v>
      </c>
      <c r="O105" s="3">
        <v>35.880000000000003</v>
      </c>
      <c r="P105" s="3">
        <v>35.880000000000003</v>
      </c>
      <c r="Q105" s="3">
        <v>35.880000000000003</v>
      </c>
      <c r="R105" s="3">
        <v>35.68</v>
      </c>
      <c r="S105" s="3">
        <v>35.68</v>
      </c>
      <c r="T105" s="3">
        <v>35.68</v>
      </c>
      <c r="U105" s="3">
        <v>35.68</v>
      </c>
      <c r="V105" s="3">
        <v>35.86</v>
      </c>
      <c r="W105" s="3">
        <v>35.630000000000003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37.130000000000003</v>
      </c>
      <c r="AE105" s="3">
        <v>37.130000000000003</v>
      </c>
      <c r="AF105" s="3">
        <v>37.130000000000003</v>
      </c>
      <c r="AG105" s="3">
        <v>37.130000000000003</v>
      </c>
      <c r="AH105" s="3">
        <v>37.130000000000003</v>
      </c>
      <c r="AI105" s="3">
        <v>37.130000000000003</v>
      </c>
      <c r="AJ105" s="3">
        <v>37.130000000000003</v>
      </c>
      <c r="AK105" s="3">
        <v>37.130000000000003</v>
      </c>
      <c r="AL105" s="3">
        <v>36.9</v>
      </c>
      <c r="AM105" s="3">
        <v>37.06</v>
      </c>
      <c r="AN105" s="3">
        <v>37.06</v>
      </c>
      <c r="AO105" s="3">
        <v>37.06</v>
      </c>
      <c r="AP105" s="3">
        <v>37.06</v>
      </c>
      <c r="AQ105" s="3">
        <v>36.479999999999997</v>
      </c>
      <c r="AR105" s="3">
        <v>36.15</v>
      </c>
      <c r="AS105" s="3">
        <v>33.520000000000003</v>
      </c>
      <c r="AT105" s="3">
        <v>30.87</v>
      </c>
      <c r="AU105" s="3">
        <v>35.770000000000003</v>
      </c>
      <c r="AV105" s="3">
        <v>0</v>
      </c>
      <c r="AW105" s="3">
        <v>36.14</v>
      </c>
      <c r="AX105" s="3">
        <v>38.1</v>
      </c>
      <c r="AY105" s="3">
        <v>38.1</v>
      </c>
      <c r="AZ105" s="3">
        <v>38.1</v>
      </c>
      <c r="BA105" s="3">
        <v>38.1</v>
      </c>
      <c r="BB105" s="3">
        <v>36.47</v>
      </c>
      <c r="BC105" s="3">
        <v>42.35</v>
      </c>
      <c r="BD105" s="3">
        <v>44.05</v>
      </c>
      <c r="BE105" s="3">
        <v>44.05</v>
      </c>
      <c r="BF105" s="3">
        <v>44.05</v>
      </c>
      <c r="BG105" s="3">
        <v>44.05</v>
      </c>
      <c r="BH105" s="3">
        <v>42.86</v>
      </c>
      <c r="BI105" s="3">
        <v>42.86</v>
      </c>
      <c r="BJ105" s="3">
        <v>42.86</v>
      </c>
      <c r="BK105" s="3">
        <v>42.86</v>
      </c>
      <c r="BL105" s="3">
        <v>33.03</v>
      </c>
      <c r="BM105" s="3">
        <v>33.56</v>
      </c>
      <c r="BN105" s="3">
        <v>33.56</v>
      </c>
      <c r="BO105" s="3">
        <v>33.56</v>
      </c>
      <c r="BP105" s="3">
        <v>33.56</v>
      </c>
      <c r="BQ105" s="3">
        <v>50.54</v>
      </c>
      <c r="BR105" s="3">
        <v>50.54</v>
      </c>
      <c r="BS105" s="3">
        <v>50.54</v>
      </c>
      <c r="BT105" s="3">
        <v>48.17</v>
      </c>
      <c r="BU105" s="3">
        <v>0</v>
      </c>
      <c r="BV105" s="3">
        <v>0</v>
      </c>
      <c r="BW105" s="3">
        <v>0</v>
      </c>
      <c r="BX105" s="3">
        <v>0</v>
      </c>
      <c r="BY105" s="3">
        <v>0</v>
      </c>
      <c r="BZ105" s="3">
        <v>0</v>
      </c>
      <c r="CA105" s="3">
        <v>52.02</v>
      </c>
      <c r="CB105" s="3">
        <v>0</v>
      </c>
      <c r="CC105" s="3">
        <v>0</v>
      </c>
      <c r="CD105" s="3">
        <v>80.64</v>
      </c>
      <c r="CE105" s="3">
        <v>0</v>
      </c>
      <c r="CF105" s="3">
        <v>0</v>
      </c>
      <c r="CG105" s="3">
        <v>0</v>
      </c>
      <c r="CH105" s="3">
        <v>0</v>
      </c>
      <c r="CI105" s="3">
        <v>76.73</v>
      </c>
      <c r="CJ105" s="3">
        <v>76.73</v>
      </c>
      <c r="CK105" s="3">
        <v>76.73</v>
      </c>
      <c r="CL105" s="3">
        <v>76.73</v>
      </c>
      <c r="CM105" s="3">
        <v>82.59</v>
      </c>
      <c r="CN105" s="3">
        <v>82.59</v>
      </c>
      <c r="CO105" s="3">
        <v>82.59</v>
      </c>
      <c r="CP105" s="3">
        <v>82.59</v>
      </c>
      <c r="CQ105" s="3">
        <v>79.81</v>
      </c>
      <c r="CR105" s="3">
        <v>79.78</v>
      </c>
      <c r="CS105" s="3">
        <v>44.78</v>
      </c>
      <c r="CT105" s="3">
        <v>79.73</v>
      </c>
      <c r="CU105" s="3">
        <v>87.77</v>
      </c>
      <c r="CV105" s="3">
        <v>87.77</v>
      </c>
      <c r="CW105" s="3">
        <v>87.77</v>
      </c>
      <c r="CX105" s="3">
        <v>87.77</v>
      </c>
      <c r="CY105" s="3">
        <v>100</v>
      </c>
      <c r="CZ105" s="3">
        <v>100</v>
      </c>
      <c r="DA105" s="3">
        <v>70.41</v>
      </c>
      <c r="DB105" s="3">
        <v>70.41</v>
      </c>
      <c r="DC105" s="3">
        <v>70.41</v>
      </c>
      <c r="DD105" s="3">
        <v>70.41</v>
      </c>
      <c r="DE105" s="3">
        <v>70.41</v>
      </c>
      <c r="DF105" s="3">
        <v>82.48</v>
      </c>
      <c r="DG105" s="3">
        <v>82.48</v>
      </c>
      <c r="DH105" s="3">
        <v>82.48</v>
      </c>
      <c r="DI105" s="3">
        <v>82.48</v>
      </c>
      <c r="DJ105" s="3">
        <v>79.25</v>
      </c>
      <c r="DK105" s="3">
        <v>87.54</v>
      </c>
      <c r="DL105" s="3">
        <v>87.54</v>
      </c>
      <c r="DM105" s="3">
        <v>87.54</v>
      </c>
      <c r="DN105" s="3">
        <v>87.57</v>
      </c>
      <c r="DO105" s="3">
        <v>79.44</v>
      </c>
      <c r="DP105" s="3">
        <v>79.44</v>
      </c>
      <c r="DQ105" s="3">
        <v>79.44</v>
      </c>
      <c r="DR105" s="3">
        <v>79.41</v>
      </c>
      <c r="DS105" s="3">
        <v>90.39</v>
      </c>
      <c r="DT105" s="3">
        <v>79.45</v>
      </c>
      <c r="DU105" s="3">
        <v>79.53</v>
      </c>
      <c r="DV105" s="3">
        <v>79.56</v>
      </c>
      <c r="DW105" s="3">
        <v>75.069999999999993</v>
      </c>
      <c r="DX105" s="3">
        <v>75.069999999999993</v>
      </c>
      <c r="DY105" s="3">
        <v>75.069999999999993</v>
      </c>
      <c r="DZ105" s="3">
        <v>75.069999999999993</v>
      </c>
      <c r="EA105" s="3">
        <v>90.31</v>
      </c>
      <c r="EB105" s="3">
        <v>90.31</v>
      </c>
      <c r="EC105" s="3">
        <v>84.39</v>
      </c>
      <c r="ED105" s="3">
        <v>84.39</v>
      </c>
      <c r="EE105" s="3">
        <v>84.39</v>
      </c>
      <c r="EF105" s="3">
        <v>87.69</v>
      </c>
      <c r="EG105" s="3">
        <v>87.69</v>
      </c>
      <c r="EH105" s="3">
        <v>87.69</v>
      </c>
      <c r="EI105" s="3">
        <v>62.59</v>
      </c>
      <c r="EJ105" s="3">
        <v>62.59</v>
      </c>
      <c r="EK105" s="3">
        <v>62.59</v>
      </c>
      <c r="EL105" s="3">
        <v>62.59</v>
      </c>
      <c r="EM105" s="3">
        <v>62.52</v>
      </c>
      <c r="EN105" s="3">
        <v>61.79</v>
      </c>
      <c r="EO105" s="3">
        <v>61.79</v>
      </c>
      <c r="EP105" s="3">
        <v>61.65</v>
      </c>
      <c r="EQ105" s="3">
        <v>61.65</v>
      </c>
      <c r="ER105" s="3">
        <v>61.65</v>
      </c>
      <c r="ES105" s="3">
        <v>60.17</v>
      </c>
      <c r="ET105" s="3">
        <v>64.37</v>
      </c>
      <c r="EU105" s="3">
        <v>64.37</v>
      </c>
      <c r="EV105" s="3">
        <v>64.239999999999995</v>
      </c>
      <c r="EW105" s="3">
        <v>67.17</v>
      </c>
      <c r="EX105" s="3">
        <v>67.17</v>
      </c>
      <c r="EY105" s="3">
        <v>67.17</v>
      </c>
      <c r="EZ105" s="3">
        <v>67.17</v>
      </c>
      <c r="FA105" s="3">
        <v>66.89</v>
      </c>
      <c r="FB105" s="3">
        <v>66.89</v>
      </c>
      <c r="FC105" s="3">
        <v>66.89</v>
      </c>
      <c r="FD105" s="3">
        <v>66.89</v>
      </c>
      <c r="FE105" s="3">
        <v>66.72</v>
      </c>
      <c r="FF105" s="3">
        <v>66.52</v>
      </c>
      <c r="FG105" s="3">
        <v>66.2</v>
      </c>
      <c r="FH105" s="3">
        <v>53.7</v>
      </c>
      <c r="FI105" s="3">
        <v>53.7</v>
      </c>
      <c r="FJ105" s="3">
        <v>53.7</v>
      </c>
      <c r="FK105" s="3">
        <v>53.7</v>
      </c>
      <c r="FL105" s="7">
        <v>64.89</v>
      </c>
    </row>
    <row r="106" spans="1:168">
      <c r="A106" s="266" t="s">
        <v>171</v>
      </c>
      <c r="B106" s="3">
        <v>37.67</v>
      </c>
      <c r="C106" s="3">
        <v>37.67</v>
      </c>
      <c r="D106" s="3">
        <v>37.67</v>
      </c>
      <c r="E106" s="3">
        <v>37.67</v>
      </c>
      <c r="F106" s="3">
        <v>37.94</v>
      </c>
      <c r="G106" s="3">
        <v>35.71</v>
      </c>
      <c r="H106" s="3">
        <v>35.46</v>
      </c>
      <c r="I106" s="3">
        <v>37.43</v>
      </c>
      <c r="J106" s="3">
        <v>37.36</v>
      </c>
      <c r="K106" s="3">
        <v>37.36</v>
      </c>
      <c r="L106" s="3">
        <v>36.44</v>
      </c>
      <c r="M106" s="3">
        <v>36.44</v>
      </c>
      <c r="N106" s="3">
        <v>36.29</v>
      </c>
      <c r="O106" s="3">
        <v>36.29</v>
      </c>
      <c r="P106" s="3">
        <v>36.29</v>
      </c>
      <c r="Q106" s="3">
        <v>36.29</v>
      </c>
      <c r="R106" s="3">
        <v>36.17</v>
      </c>
      <c r="S106" s="3">
        <v>36.17</v>
      </c>
      <c r="T106" s="3">
        <v>36.17</v>
      </c>
      <c r="U106" s="3">
        <v>36.17</v>
      </c>
      <c r="V106" s="3">
        <v>36.479999999999997</v>
      </c>
      <c r="W106" s="3">
        <v>35.159999999999997</v>
      </c>
      <c r="X106" s="3">
        <v>34.25</v>
      </c>
      <c r="Y106" s="3">
        <v>34.25</v>
      </c>
      <c r="Z106" s="3">
        <v>34.25</v>
      </c>
      <c r="AA106" s="3">
        <v>34.25</v>
      </c>
      <c r="AB106" s="3">
        <v>34.96</v>
      </c>
      <c r="AC106" s="3">
        <v>34.96</v>
      </c>
      <c r="AD106" s="3">
        <v>37.090000000000003</v>
      </c>
      <c r="AE106" s="3">
        <v>37.090000000000003</v>
      </c>
      <c r="AF106" s="3">
        <v>37.090000000000003</v>
      </c>
      <c r="AG106" s="3">
        <v>37.090000000000003</v>
      </c>
      <c r="AH106" s="3">
        <v>37.15</v>
      </c>
      <c r="AI106" s="3">
        <v>37.15</v>
      </c>
      <c r="AJ106" s="3">
        <v>37.15</v>
      </c>
      <c r="AK106" s="3">
        <v>37.15</v>
      </c>
      <c r="AL106" s="3">
        <v>37.340000000000003</v>
      </c>
      <c r="AM106" s="3">
        <v>36.78</v>
      </c>
      <c r="AN106" s="3">
        <v>36.78</v>
      </c>
      <c r="AO106" s="3">
        <v>36.78</v>
      </c>
      <c r="AP106" s="3">
        <v>36.78</v>
      </c>
      <c r="AQ106" s="3">
        <v>36.43</v>
      </c>
      <c r="AR106" s="3">
        <v>36.49</v>
      </c>
      <c r="AS106" s="3">
        <v>34.06</v>
      </c>
      <c r="AT106" s="3">
        <v>31.42</v>
      </c>
      <c r="AU106" s="3">
        <v>37.270000000000003</v>
      </c>
      <c r="AV106" s="3">
        <v>36.200000000000003</v>
      </c>
      <c r="AW106" s="3">
        <v>36.56</v>
      </c>
      <c r="AX106" s="3">
        <v>31.37</v>
      </c>
      <c r="AY106" s="3">
        <v>31.37</v>
      </c>
      <c r="AZ106" s="3">
        <v>31.37</v>
      </c>
      <c r="BA106" s="3">
        <v>31.37</v>
      </c>
      <c r="BB106" s="3">
        <v>31.51</v>
      </c>
      <c r="BC106" s="3">
        <v>32.409999999999997</v>
      </c>
      <c r="BD106" s="3">
        <v>31.62</v>
      </c>
      <c r="BE106" s="3">
        <v>31.62</v>
      </c>
      <c r="BF106" s="3">
        <v>31.62</v>
      </c>
      <c r="BG106" s="3">
        <v>31.62</v>
      </c>
      <c r="BH106" s="3">
        <v>31.62</v>
      </c>
      <c r="BI106" s="3">
        <v>31.62</v>
      </c>
      <c r="BJ106" s="3">
        <v>31.46</v>
      </c>
      <c r="BK106" s="3">
        <v>31.46</v>
      </c>
      <c r="BL106" s="3">
        <v>32.58</v>
      </c>
      <c r="BM106" s="3">
        <v>32.950000000000003</v>
      </c>
      <c r="BN106" s="3">
        <v>32.950000000000003</v>
      </c>
      <c r="BO106" s="3">
        <v>32.950000000000003</v>
      </c>
      <c r="BP106" s="3">
        <v>32.950000000000003</v>
      </c>
      <c r="BQ106" s="3">
        <v>43.61</v>
      </c>
      <c r="BR106" s="3">
        <v>43.61</v>
      </c>
      <c r="BS106" s="3">
        <v>43.61</v>
      </c>
      <c r="BT106" s="3">
        <v>42.09</v>
      </c>
      <c r="BU106" s="3">
        <v>0</v>
      </c>
      <c r="BV106" s="3">
        <v>0</v>
      </c>
      <c r="BW106" s="3">
        <v>0</v>
      </c>
      <c r="BX106" s="3">
        <v>0</v>
      </c>
      <c r="BY106" s="3">
        <v>0</v>
      </c>
      <c r="BZ106" s="3">
        <v>0</v>
      </c>
      <c r="CA106" s="3">
        <v>65.95</v>
      </c>
      <c r="CB106" s="3">
        <v>0</v>
      </c>
      <c r="CC106" s="3">
        <v>0</v>
      </c>
      <c r="CD106" s="3">
        <v>78.84</v>
      </c>
      <c r="CE106" s="3">
        <v>0</v>
      </c>
      <c r="CF106" s="3">
        <v>0</v>
      </c>
      <c r="CG106" s="3">
        <v>0</v>
      </c>
      <c r="CH106" s="3">
        <v>0</v>
      </c>
      <c r="CI106" s="3">
        <v>77.94</v>
      </c>
      <c r="CJ106" s="3">
        <v>77.94</v>
      </c>
      <c r="CK106" s="3">
        <v>77.94</v>
      </c>
      <c r="CL106" s="3">
        <v>77.94</v>
      </c>
      <c r="CM106" s="3">
        <v>78.25</v>
      </c>
      <c r="CN106" s="3">
        <v>78.25</v>
      </c>
      <c r="CO106" s="3">
        <v>78.25</v>
      </c>
      <c r="CP106" s="3">
        <v>78.25</v>
      </c>
      <c r="CQ106" s="3">
        <v>58.49</v>
      </c>
      <c r="CR106" s="3">
        <v>58.5</v>
      </c>
      <c r="CS106" s="3">
        <v>40.840000000000003</v>
      </c>
      <c r="CT106" s="3">
        <v>58.41</v>
      </c>
      <c r="CU106" s="3">
        <v>70.489999999999995</v>
      </c>
      <c r="CV106" s="3">
        <v>70.489999999999995</v>
      </c>
      <c r="CW106" s="3">
        <v>70.489999999999995</v>
      </c>
      <c r="CX106" s="3">
        <v>70.489999999999995</v>
      </c>
      <c r="CY106" s="3">
        <v>70.41</v>
      </c>
      <c r="CZ106" s="3">
        <v>70.41</v>
      </c>
      <c r="DA106" s="3">
        <v>100</v>
      </c>
      <c r="DB106" s="3">
        <v>100</v>
      </c>
      <c r="DC106" s="3">
        <v>98.94</v>
      </c>
      <c r="DD106" s="3">
        <v>98.94</v>
      </c>
      <c r="DE106" s="3">
        <v>98.94</v>
      </c>
      <c r="DF106" s="3">
        <v>78.569999999999993</v>
      </c>
      <c r="DG106" s="3">
        <v>78.569999999999993</v>
      </c>
      <c r="DH106" s="3">
        <v>78.569999999999993</v>
      </c>
      <c r="DI106" s="3">
        <v>78.569999999999993</v>
      </c>
      <c r="DJ106" s="3">
        <v>95.57</v>
      </c>
      <c r="DK106" s="3">
        <v>70.28</v>
      </c>
      <c r="DL106" s="3">
        <v>70.28</v>
      </c>
      <c r="DM106" s="3">
        <v>70.28</v>
      </c>
      <c r="DN106" s="3">
        <v>70.31</v>
      </c>
      <c r="DO106" s="3">
        <v>80.239999999999995</v>
      </c>
      <c r="DP106" s="3">
        <v>80.239999999999995</v>
      </c>
      <c r="DQ106" s="3">
        <v>80.239999999999995</v>
      </c>
      <c r="DR106" s="3">
        <v>80.05</v>
      </c>
      <c r="DS106" s="3">
        <v>75.19</v>
      </c>
      <c r="DT106" s="3">
        <v>80.11</v>
      </c>
      <c r="DU106" s="3">
        <v>80.08</v>
      </c>
      <c r="DV106" s="3">
        <v>80.11</v>
      </c>
      <c r="DW106" s="3">
        <v>69.56</v>
      </c>
      <c r="DX106" s="3">
        <v>69.56</v>
      </c>
      <c r="DY106" s="3">
        <v>69.56</v>
      </c>
      <c r="DZ106" s="3">
        <v>69.56</v>
      </c>
      <c r="EA106" s="3">
        <v>76.83</v>
      </c>
      <c r="EB106" s="3">
        <v>76.83</v>
      </c>
      <c r="EC106" s="3">
        <v>80.03</v>
      </c>
      <c r="ED106" s="3">
        <v>80.03</v>
      </c>
      <c r="EE106" s="3">
        <v>80.03</v>
      </c>
      <c r="EF106" s="3">
        <v>74.39</v>
      </c>
      <c r="EG106" s="3">
        <v>74.39</v>
      </c>
      <c r="EH106" s="3">
        <v>74.39</v>
      </c>
      <c r="EI106" s="3">
        <v>58.41</v>
      </c>
      <c r="EJ106" s="3">
        <v>58.41</v>
      </c>
      <c r="EK106" s="3">
        <v>58.41</v>
      </c>
      <c r="EL106" s="3">
        <v>58.41</v>
      </c>
      <c r="EM106" s="3">
        <v>58.12</v>
      </c>
      <c r="EN106" s="3">
        <v>56.92</v>
      </c>
      <c r="EO106" s="3">
        <v>56.92</v>
      </c>
      <c r="EP106" s="3">
        <v>56.94</v>
      </c>
      <c r="EQ106" s="3">
        <v>56.94</v>
      </c>
      <c r="ER106" s="3">
        <v>56.94</v>
      </c>
      <c r="ES106" s="3">
        <v>52.65</v>
      </c>
      <c r="ET106" s="3">
        <v>54.44</v>
      </c>
      <c r="EU106" s="3">
        <v>54.44</v>
      </c>
      <c r="EV106" s="3">
        <v>56.15</v>
      </c>
      <c r="EW106" s="3">
        <v>61.46</v>
      </c>
      <c r="EX106" s="3">
        <v>61.46</v>
      </c>
      <c r="EY106" s="3">
        <v>61.46</v>
      </c>
      <c r="EZ106" s="3">
        <v>61.46</v>
      </c>
      <c r="FA106" s="3">
        <v>61.35</v>
      </c>
      <c r="FB106" s="3">
        <v>61.35</v>
      </c>
      <c r="FC106" s="3">
        <v>61.35</v>
      </c>
      <c r="FD106" s="3">
        <v>61.35</v>
      </c>
      <c r="FE106" s="3">
        <v>60.87</v>
      </c>
      <c r="FF106" s="3">
        <v>60.81</v>
      </c>
      <c r="FG106" s="3">
        <v>64.92</v>
      </c>
      <c r="FH106" s="3">
        <v>54.32</v>
      </c>
      <c r="FI106" s="3">
        <v>54.32</v>
      </c>
      <c r="FJ106" s="3">
        <v>54.32</v>
      </c>
      <c r="FK106" s="3">
        <v>54.32</v>
      </c>
      <c r="FL106" s="7">
        <v>65.069999999999993</v>
      </c>
    </row>
    <row r="107" spans="1:168">
      <c r="A107" s="266" t="s">
        <v>172</v>
      </c>
      <c r="B107" s="3">
        <v>37.67</v>
      </c>
      <c r="C107" s="3">
        <v>37.67</v>
      </c>
      <c r="D107" s="3">
        <v>37.67</v>
      </c>
      <c r="E107" s="3">
        <v>37.67</v>
      </c>
      <c r="F107" s="3">
        <v>37.94</v>
      </c>
      <c r="G107" s="3">
        <v>35.71</v>
      </c>
      <c r="H107" s="3">
        <v>35.46</v>
      </c>
      <c r="I107" s="3">
        <v>37.43</v>
      </c>
      <c r="J107" s="3">
        <v>37.36</v>
      </c>
      <c r="K107" s="3">
        <v>37.36</v>
      </c>
      <c r="L107" s="3">
        <v>36.44</v>
      </c>
      <c r="M107" s="3">
        <v>36.44</v>
      </c>
      <c r="N107" s="3">
        <v>36.29</v>
      </c>
      <c r="O107" s="3">
        <v>36.29</v>
      </c>
      <c r="P107" s="3">
        <v>36.29</v>
      </c>
      <c r="Q107" s="3">
        <v>36.29</v>
      </c>
      <c r="R107" s="3">
        <v>36.17</v>
      </c>
      <c r="S107" s="3">
        <v>36.17</v>
      </c>
      <c r="T107" s="3">
        <v>36.17</v>
      </c>
      <c r="U107" s="3">
        <v>36.17</v>
      </c>
      <c r="V107" s="3">
        <v>36.479999999999997</v>
      </c>
      <c r="W107" s="3">
        <v>35.159999999999997</v>
      </c>
      <c r="X107" s="3">
        <v>34.25</v>
      </c>
      <c r="Y107" s="3">
        <v>34.25</v>
      </c>
      <c r="Z107" s="3">
        <v>34.25</v>
      </c>
      <c r="AA107" s="3">
        <v>34.25</v>
      </c>
      <c r="AB107" s="3">
        <v>34.96</v>
      </c>
      <c r="AC107" s="3">
        <v>34.96</v>
      </c>
      <c r="AD107" s="3">
        <v>37.090000000000003</v>
      </c>
      <c r="AE107" s="3">
        <v>37.090000000000003</v>
      </c>
      <c r="AF107" s="3">
        <v>37.090000000000003</v>
      </c>
      <c r="AG107" s="3">
        <v>37.090000000000003</v>
      </c>
      <c r="AH107" s="3">
        <v>37.15</v>
      </c>
      <c r="AI107" s="3">
        <v>37.15</v>
      </c>
      <c r="AJ107" s="3">
        <v>37.15</v>
      </c>
      <c r="AK107" s="3">
        <v>37.15</v>
      </c>
      <c r="AL107" s="3">
        <v>37.340000000000003</v>
      </c>
      <c r="AM107" s="3">
        <v>36.78</v>
      </c>
      <c r="AN107" s="3">
        <v>36.78</v>
      </c>
      <c r="AO107" s="3">
        <v>36.78</v>
      </c>
      <c r="AP107" s="3">
        <v>36.78</v>
      </c>
      <c r="AQ107" s="3">
        <v>36.43</v>
      </c>
      <c r="AR107" s="3">
        <v>36.49</v>
      </c>
      <c r="AS107" s="3">
        <v>34.06</v>
      </c>
      <c r="AT107" s="3">
        <v>31.42</v>
      </c>
      <c r="AU107" s="3">
        <v>37.270000000000003</v>
      </c>
      <c r="AV107" s="3">
        <v>36.200000000000003</v>
      </c>
      <c r="AW107" s="3">
        <v>36.56</v>
      </c>
      <c r="AX107" s="3">
        <v>31.37</v>
      </c>
      <c r="AY107" s="3">
        <v>31.37</v>
      </c>
      <c r="AZ107" s="3">
        <v>31.37</v>
      </c>
      <c r="BA107" s="3">
        <v>31.37</v>
      </c>
      <c r="BB107" s="3">
        <v>31.51</v>
      </c>
      <c r="BC107" s="3">
        <v>32.409999999999997</v>
      </c>
      <c r="BD107" s="3">
        <v>31.62</v>
      </c>
      <c r="BE107" s="3">
        <v>31.62</v>
      </c>
      <c r="BF107" s="3">
        <v>31.62</v>
      </c>
      <c r="BG107" s="3">
        <v>31.62</v>
      </c>
      <c r="BH107" s="3">
        <v>31.62</v>
      </c>
      <c r="BI107" s="3">
        <v>31.62</v>
      </c>
      <c r="BJ107" s="3">
        <v>31.46</v>
      </c>
      <c r="BK107" s="3">
        <v>31.46</v>
      </c>
      <c r="BL107" s="3">
        <v>32.58</v>
      </c>
      <c r="BM107" s="3">
        <v>32.950000000000003</v>
      </c>
      <c r="BN107" s="3">
        <v>32.950000000000003</v>
      </c>
      <c r="BO107" s="3">
        <v>32.950000000000003</v>
      </c>
      <c r="BP107" s="3">
        <v>32.950000000000003</v>
      </c>
      <c r="BQ107" s="3">
        <v>43.61</v>
      </c>
      <c r="BR107" s="3">
        <v>43.61</v>
      </c>
      <c r="BS107" s="3">
        <v>43.61</v>
      </c>
      <c r="BT107" s="3">
        <v>42.09</v>
      </c>
      <c r="BU107" s="3">
        <v>0</v>
      </c>
      <c r="BV107" s="3">
        <v>0</v>
      </c>
      <c r="BW107" s="3">
        <v>0</v>
      </c>
      <c r="BX107" s="3">
        <v>0</v>
      </c>
      <c r="BY107" s="3">
        <v>0</v>
      </c>
      <c r="BZ107" s="3">
        <v>0</v>
      </c>
      <c r="CA107" s="3">
        <v>65.95</v>
      </c>
      <c r="CB107" s="3">
        <v>0</v>
      </c>
      <c r="CC107" s="3">
        <v>0</v>
      </c>
      <c r="CD107" s="3">
        <v>78.84</v>
      </c>
      <c r="CE107" s="3">
        <v>0</v>
      </c>
      <c r="CF107" s="3">
        <v>0</v>
      </c>
      <c r="CG107" s="3">
        <v>0</v>
      </c>
      <c r="CH107" s="3">
        <v>0</v>
      </c>
      <c r="CI107" s="3">
        <v>77.94</v>
      </c>
      <c r="CJ107" s="3">
        <v>77.94</v>
      </c>
      <c r="CK107" s="3">
        <v>77.94</v>
      </c>
      <c r="CL107" s="3">
        <v>77.94</v>
      </c>
      <c r="CM107" s="3">
        <v>78.25</v>
      </c>
      <c r="CN107" s="3">
        <v>78.25</v>
      </c>
      <c r="CO107" s="3">
        <v>78.25</v>
      </c>
      <c r="CP107" s="3">
        <v>78.25</v>
      </c>
      <c r="CQ107" s="3">
        <v>58.49</v>
      </c>
      <c r="CR107" s="3">
        <v>58.5</v>
      </c>
      <c r="CS107" s="3">
        <v>40.840000000000003</v>
      </c>
      <c r="CT107" s="3">
        <v>58.41</v>
      </c>
      <c r="CU107" s="3">
        <v>70.489999999999995</v>
      </c>
      <c r="CV107" s="3">
        <v>70.489999999999995</v>
      </c>
      <c r="CW107" s="3">
        <v>70.489999999999995</v>
      </c>
      <c r="CX107" s="3">
        <v>70.489999999999995</v>
      </c>
      <c r="CY107" s="3">
        <v>70.41</v>
      </c>
      <c r="CZ107" s="3">
        <v>70.41</v>
      </c>
      <c r="DA107" s="3">
        <v>100</v>
      </c>
      <c r="DB107" s="3">
        <v>100</v>
      </c>
      <c r="DC107" s="3">
        <v>98.94</v>
      </c>
      <c r="DD107" s="3">
        <v>98.94</v>
      </c>
      <c r="DE107" s="3">
        <v>98.94</v>
      </c>
      <c r="DF107" s="3">
        <v>78.569999999999993</v>
      </c>
      <c r="DG107" s="3">
        <v>78.569999999999993</v>
      </c>
      <c r="DH107" s="3">
        <v>78.569999999999993</v>
      </c>
      <c r="DI107" s="3">
        <v>78.569999999999993</v>
      </c>
      <c r="DJ107" s="3">
        <v>95.57</v>
      </c>
      <c r="DK107" s="3">
        <v>70.28</v>
      </c>
      <c r="DL107" s="3">
        <v>70.28</v>
      </c>
      <c r="DM107" s="3">
        <v>70.28</v>
      </c>
      <c r="DN107" s="3">
        <v>70.31</v>
      </c>
      <c r="DO107" s="3">
        <v>80.239999999999995</v>
      </c>
      <c r="DP107" s="3">
        <v>80.239999999999995</v>
      </c>
      <c r="DQ107" s="3">
        <v>80.239999999999995</v>
      </c>
      <c r="DR107" s="3">
        <v>80.05</v>
      </c>
      <c r="DS107" s="3">
        <v>75.19</v>
      </c>
      <c r="DT107" s="3">
        <v>80.11</v>
      </c>
      <c r="DU107" s="3">
        <v>80.08</v>
      </c>
      <c r="DV107" s="3">
        <v>80.11</v>
      </c>
      <c r="DW107" s="3">
        <v>69.56</v>
      </c>
      <c r="DX107" s="3">
        <v>69.56</v>
      </c>
      <c r="DY107" s="3">
        <v>69.56</v>
      </c>
      <c r="DZ107" s="3">
        <v>69.56</v>
      </c>
      <c r="EA107" s="3">
        <v>76.83</v>
      </c>
      <c r="EB107" s="3">
        <v>76.83</v>
      </c>
      <c r="EC107" s="3">
        <v>80.03</v>
      </c>
      <c r="ED107" s="3">
        <v>80.03</v>
      </c>
      <c r="EE107" s="3">
        <v>80.03</v>
      </c>
      <c r="EF107" s="3">
        <v>74.39</v>
      </c>
      <c r="EG107" s="3">
        <v>74.39</v>
      </c>
      <c r="EH107" s="3">
        <v>74.39</v>
      </c>
      <c r="EI107" s="3">
        <v>58.41</v>
      </c>
      <c r="EJ107" s="3">
        <v>58.41</v>
      </c>
      <c r="EK107" s="3">
        <v>58.41</v>
      </c>
      <c r="EL107" s="3">
        <v>58.41</v>
      </c>
      <c r="EM107" s="3">
        <v>58.12</v>
      </c>
      <c r="EN107" s="3">
        <v>56.92</v>
      </c>
      <c r="EO107" s="3">
        <v>56.92</v>
      </c>
      <c r="EP107" s="3">
        <v>56.94</v>
      </c>
      <c r="EQ107" s="3">
        <v>56.94</v>
      </c>
      <c r="ER107" s="3">
        <v>56.94</v>
      </c>
      <c r="ES107" s="3">
        <v>52.65</v>
      </c>
      <c r="ET107" s="3">
        <v>54.44</v>
      </c>
      <c r="EU107" s="3">
        <v>54.44</v>
      </c>
      <c r="EV107" s="3">
        <v>56.15</v>
      </c>
      <c r="EW107" s="3">
        <v>61.46</v>
      </c>
      <c r="EX107" s="3">
        <v>61.46</v>
      </c>
      <c r="EY107" s="3">
        <v>61.46</v>
      </c>
      <c r="EZ107" s="3">
        <v>61.46</v>
      </c>
      <c r="FA107" s="3">
        <v>61.35</v>
      </c>
      <c r="FB107" s="3">
        <v>61.35</v>
      </c>
      <c r="FC107" s="3">
        <v>61.35</v>
      </c>
      <c r="FD107" s="3">
        <v>61.35</v>
      </c>
      <c r="FE107" s="3">
        <v>60.87</v>
      </c>
      <c r="FF107" s="3">
        <v>60.81</v>
      </c>
      <c r="FG107" s="3">
        <v>64.92</v>
      </c>
      <c r="FH107" s="3">
        <v>54.32</v>
      </c>
      <c r="FI107" s="3">
        <v>54.32</v>
      </c>
      <c r="FJ107" s="3">
        <v>54.32</v>
      </c>
      <c r="FK107" s="3">
        <v>54.32</v>
      </c>
      <c r="FL107" s="7">
        <v>65.069999999999993</v>
      </c>
    </row>
    <row r="108" spans="1:168">
      <c r="A108" s="266" t="s">
        <v>173</v>
      </c>
      <c r="B108" s="3">
        <v>37.67</v>
      </c>
      <c r="C108" s="3">
        <v>37.67</v>
      </c>
      <c r="D108" s="3">
        <v>37.67</v>
      </c>
      <c r="E108" s="3">
        <v>37.67</v>
      </c>
      <c r="F108" s="3">
        <v>38.03</v>
      </c>
      <c r="G108" s="3">
        <v>35.71</v>
      </c>
      <c r="H108" s="3">
        <v>35.46</v>
      </c>
      <c r="I108" s="3">
        <v>37.43</v>
      </c>
      <c r="J108" s="3">
        <v>37.36</v>
      </c>
      <c r="K108" s="3">
        <v>37.36</v>
      </c>
      <c r="L108" s="3">
        <v>36.44</v>
      </c>
      <c r="M108" s="3">
        <v>36.44</v>
      </c>
      <c r="N108" s="3">
        <v>36.29</v>
      </c>
      <c r="O108" s="3">
        <v>36.29</v>
      </c>
      <c r="P108" s="3">
        <v>36.29</v>
      </c>
      <c r="Q108" s="3">
        <v>36.29</v>
      </c>
      <c r="R108" s="3">
        <v>36.17</v>
      </c>
      <c r="S108" s="3">
        <v>36.17</v>
      </c>
      <c r="T108" s="3">
        <v>36.17</v>
      </c>
      <c r="U108" s="3">
        <v>36.17</v>
      </c>
      <c r="V108" s="3">
        <v>36.479999999999997</v>
      </c>
      <c r="W108" s="3">
        <v>35.159999999999997</v>
      </c>
      <c r="X108" s="3">
        <v>34.25</v>
      </c>
      <c r="Y108" s="3">
        <v>34.25</v>
      </c>
      <c r="Z108" s="3">
        <v>34.25</v>
      </c>
      <c r="AA108" s="3">
        <v>34.25</v>
      </c>
      <c r="AB108" s="3">
        <v>34.96</v>
      </c>
      <c r="AC108" s="3">
        <v>34.96</v>
      </c>
      <c r="AD108" s="3">
        <v>37.090000000000003</v>
      </c>
      <c r="AE108" s="3">
        <v>37.090000000000003</v>
      </c>
      <c r="AF108" s="3">
        <v>37.090000000000003</v>
      </c>
      <c r="AG108" s="3">
        <v>37.090000000000003</v>
      </c>
      <c r="AH108" s="3">
        <v>37.15</v>
      </c>
      <c r="AI108" s="3">
        <v>37.15</v>
      </c>
      <c r="AJ108" s="3">
        <v>37.15</v>
      </c>
      <c r="AK108" s="3">
        <v>37.15</v>
      </c>
      <c r="AL108" s="3">
        <v>37.340000000000003</v>
      </c>
      <c r="AM108" s="3">
        <v>36.78</v>
      </c>
      <c r="AN108" s="3">
        <v>36.78</v>
      </c>
      <c r="AO108" s="3">
        <v>36.78</v>
      </c>
      <c r="AP108" s="3">
        <v>36.78</v>
      </c>
      <c r="AQ108" s="3">
        <v>36.43</v>
      </c>
      <c r="AR108" s="3">
        <v>36.49</v>
      </c>
      <c r="AS108" s="3">
        <v>34.06</v>
      </c>
      <c r="AT108" s="3">
        <v>31.42</v>
      </c>
      <c r="AU108" s="3">
        <v>37.270000000000003</v>
      </c>
      <c r="AV108" s="3">
        <v>36.200000000000003</v>
      </c>
      <c r="AW108" s="3">
        <v>36.56</v>
      </c>
      <c r="AX108" s="3">
        <v>31.37</v>
      </c>
      <c r="AY108" s="3">
        <v>31.37</v>
      </c>
      <c r="AZ108" s="3">
        <v>31.37</v>
      </c>
      <c r="BA108" s="3">
        <v>31.37</v>
      </c>
      <c r="BB108" s="3">
        <v>31.51</v>
      </c>
      <c r="BC108" s="3">
        <v>32.409999999999997</v>
      </c>
      <c r="BD108" s="3">
        <v>31.62</v>
      </c>
      <c r="BE108" s="3">
        <v>31.62</v>
      </c>
      <c r="BF108" s="3">
        <v>31.62</v>
      </c>
      <c r="BG108" s="3">
        <v>31.62</v>
      </c>
      <c r="BH108" s="3">
        <v>31.62</v>
      </c>
      <c r="BI108" s="3">
        <v>31.62</v>
      </c>
      <c r="BJ108" s="3">
        <v>31.46</v>
      </c>
      <c r="BK108" s="3">
        <v>31.46</v>
      </c>
      <c r="BL108" s="3">
        <v>32.58</v>
      </c>
      <c r="BM108" s="3">
        <v>32.950000000000003</v>
      </c>
      <c r="BN108" s="3">
        <v>32.950000000000003</v>
      </c>
      <c r="BO108" s="3">
        <v>32.950000000000003</v>
      </c>
      <c r="BP108" s="3">
        <v>32.950000000000003</v>
      </c>
      <c r="BQ108" s="3">
        <v>43.61</v>
      </c>
      <c r="BR108" s="3">
        <v>43.61</v>
      </c>
      <c r="BS108" s="3">
        <v>43.61</v>
      </c>
      <c r="BT108" s="3">
        <v>42.09</v>
      </c>
      <c r="BU108" s="3">
        <v>0</v>
      </c>
      <c r="BV108" s="3">
        <v>0</v>
      </c>
      <c r="BW108" s="3">
        <v>0</v>
      </c>
      <c r="BX108" s="3">
        <v>0</v>
      </c>
      <c r="BY108" s="3">
        <v>0</v>
      </c>
      <c r="BZ108" s="3">
        <v>0</v>
      </c>
      <c r="CA108" s="3">
        <v>65.650000000000006</v>
      </c>
      <c r="CB108" s="3">
        <v>0</v>
      </c>
      <c r="CC108" s="3">
        <v>0</v>
      </c>
      <c r="CD108" s="3">
        <v>78.84</v>
      </c>
      <c r="CE108" s="3">
        <v>0</v>
      </c>
      <c r="CF108" s="3">
        <v>0</v>
      </c>
      <c r="CG108" s="3">
        <v>0</v>
      </c>
      <c r="CH108" s="3">
        <v>0</v>
      </c>
      <c r="CI108" s="3">
        <v>77.92</v>
      </c>
      <c r="CJ108" s="3">
        <v>77.92</v>
      </c>
      <c r="CK108" s="3">
        <v>77.92</v>
      </c>
      <c r="CL108" s="3">
        <v>77.92</v>
      </c>
      <c r="CM108" s="3">
        <v>78.25</v>
      </c>
      <c r="CN108" s="3">
        <v>78.25</v>
      </c>
      <c r="CO108" s="3">
        <v>78.25</v>
      </c>
      <c r="CP108" s="3">
        <v>78.25</v>
      </c>
      <c r="CQ108" s="3">
        <v>58.49</v>
      </c>
      <c r="CR108" s="3">
        <v>58.5</v>
      </c>
      <c r="CS108" s="3">
        <v>40.840000000000003</v>
      </c>
      <c r="CT108" s="3">
        <v>58.41</v>
      </c>
      <c r="CU108" s="3">
        <v>70.489999999999995</v>
      </c>
      <c r="CV108" s="3">
        <v>70.489999999999995</v>
      </c>
      <c r="CW108" s="3">
        <v>70.489999999999995</v>
      </c>
      <c r="CX108" s="3">
        <v>70.489999999999995</v>
      </c>
      <c r="CY108" s="3">
        <v>70.41</v>
      </c>
      <c r="CZ108" s="3">
        <v>70.41</v>
      </c>
      <c r="DA108" s="3">
        <v>98.94</v>
      </c>
      <c r="DB108" s="3">
        <v>98.94</v>
      </c>
      <c r="DC108" s="3">
        <v>100</v>
      </c>
      <c r="DD108" s="3">
        <v>100</v>
      </c>
      <c r="DE108" s="3">
        <v>100</v>
      </c>
      <c r="DF108" s="3">
        <v>78.569999999999993</v>
      </c>
      <c r="DG108" s="3">
        <v>78.569999999999993</v>
      </c>
      <c r="DH108" s="3">
        <v>78.569999999999993</v>
      </c>
      <c r="DI108" s="3">
        <v>78.569999999999993</v>
      </c>
      <c r="DJ108" s="3">
        <v>95.57</v>
      </c>
      <c r="DK108" s="3">
        <v>70.28</v>
      </c>
      <c r="DL108" s="3">
        <v>70.28</v>
      </c>
      <c r="DM108" s="3">
        <v>70.28</v>
      </c>
      <c r="DN108" s="3">
        <v>70.31</v>
      </c>
      <c r="DO108" s="3">
        <v>80.040000000000006</v>
      </c>
      <c r="DP108" s="3">
        <v>80.040000000000006</v>
      </c>
      <c r="DQ108" s="3">
        <v>80.040000000000006</v>
      </c>
      <c r="DR108" s="3">
        <v>79.819999999999993</v>
      </c>
      <c r="DS108" s="3">
        <v>75.19</v>
      </c>
      <c r="DT108" s="3">
        <v>79.88</v>
      </c>
      <c r="DU108" s="3">
        <v>79.849999999999994</v>
      </c>
      <c r="DV108" s="3">
        <v>79.88</v>
      </c>
      <c r="DW108" s="3">
        <v>69.5</v>
      </c>
      <c r="DX108" s="3">
        <v>69.5</v>
      </c>
      <c r="DY108" s="3">
        <v>69.5</v>
      </c>
      <c r="DZ108" s="3">
        <v>69.5</v>
      </c>
      <c r="EA108" s="3">
        <v>76.83</v>
      </c>
      <c r="EB108" s="3">
        <v>76.83</v>
      </c>
      <c r="EC108" s="3">
        <v>80.12</v>
      </c>
      <c r="ED108" s="3">
        <v>80.12</v>
      </c>
      <c r="EE108" s="3">
        <v>80.12</v>
      </c>
      <c r="EF108" s="3">
        <v>74.5</v>
      </c>
      <c r="EG108" s="3">
        <v>74.5</v>
      </c>
      <c r="EH108" s="3">
        <v>74.5</v>
      </c>
      <c r="EI108" s="3">
        <v>58.41</v>
      </c>
      <c r="EJ108" s="3">
        <v>58.41</v>
      </c>
      <c r="EK108" s="3">
        <v>58.41</v>
      </c>
      <c r="EL108" s="3">
        <v>58.41</v>
      </c>
      <c r="EM108" s="3">
        <v>58.12</v>
      </c>
      <c r="EN108" s="3">
        <v>56.92</v>
      </c>
      <c r="EO108" s="3">
        <v>56.92</v>
      </c>
      <c r="EP108" s="3">
        <v>56.94</v>
      </c>
      <c r="EQ108" s="3">
        <v>56.94</v>
      </c>
      <c r="ER108" s="3">
        <v>56.94</v>
      </c>
      <c r="ES108" s="3">
        <v>52.65</v>
      </c>
      <c r="ET108" s="3">
        <v>54.44</v>
      </c>
      <c r="EU108" s="3">
        <v>54.44</v>
      </c>
      <c r="EV108" s="3">
        <v>56.15</v>
      </c>
      <c r="EW108" s="3">
        <v>61.43</v>
      </c>
      <c r="EX108" s="3">
        <v>61.43</v>
      </c>
      <c r="EY108" s="3">
        <v>61.43</v>
      </c>
      <c r="EZ108" s="3">
        <v>61.43</v>
      </c>
      <c r="FA108" s="3">
        <v>61.35</v>
      </c>
      <c r="FB108" s="3">
        <v>61.35</v>
      </c>
      <c r="FC108" s="3">
        <v>61.35</v>
      </c>
      <c r="FD108" s="3">
        <v>61.35</v>
      </c>
      <c r="FE108" s="3">
        <v>60.87</v>
      </c>
      <c r="FF108" s="3">
        <v>60.81</v>
      </c>
      <c r="FG108" s="3">
        <v>64.92</v>
      </c>
      <c r="FH108" s="3">
        <v>54.32</v>
      </c>
      <c r="FI108" s="3">
        <v>54.32</v>
      </c>
      <c r="FJ108" s="3">
        <v>54.32</v>
      </c>
      <c r="FK108" s="3">
        <v>54.32</v>
      </c>
      <c r="FL108" s="7">
        <v>65.040000000000006</v>
      </c>
    </row>
    <row r="109" spans="1:168">
      <c r="A109" s="266" t="s">
        <v>174</v>
      </c>
      <c r="B109" s="3">
        <v>37.67</v>
      </c>
      <c r="C109" s="3">
        <v>37.67</v>
      </c>
      <c r="D109" s="3">
        <v>37.67</v>
      </c>
      <c r="E109" s="3">
        <v>37.67</v>
      </c>
      <c r="F109" s="3">
        <v>38.03</v>
      </c>
      <c r="G109" s="3">
        <v>35.71</v>
      </c>
      <c r="H109" s="3">
        <v>35.46</v>
      </c>
      <c r="I109" s="3">
        <v>37.43</v>
      </c>
      <c r="J109" s="3">
        <v>37.36</v>
      </c>
      <c r="K109" s="3">
        <v>37.36</v>
      </c>
      <c r="L109" s="3">
        <v>36.44</v>
      </c>
      <c r="M109" s="3">
        <v>36.44</v>
      </c>
      <c r="N109" s="3">
        <v>36.29</v>
      </c>
      <c r="O109" s="3">
        <v>36.29</v>
      </c>
      <c r="P109" s="3">
        <v>36.29</v>
      </c>
      <c r="Q109" s="3">
        <v>36.29</v>
      </c>
      <c r="R109" s="3">
        <v>36.17</v>
      </c>
      <c r="S109" s="3">
        <v>36.17</v>
      </c>
      <c r="T109" s="3">
        <v>36.17</v>
      </c>
      <c r="U109" s="3">
        <v>36.17</v>
      </c>
      <c r="V109" s="3">
        <v>36.479999999999997</v>
      </c>
      <c r="W109" s="3">
        <v>35.159999999999997</v>
      </c>
      <c r="X109" s="3">
        <v>34.25</v>
      </c>
      <c r="Y109" s="3">
        <v>34.25</v>
      </c>
      <c r="Z109" s="3">
        <v>34.25</v>
      </c>
      <c r="AA109" s="3">
        <v>34.25</v>
      </c>
      <c r="AB109" s="3">
        <v>34.96</v>
      </c>
      <c r="AC109" s="3">
        <v>34.96</v>
      </c>
      <c r="AD109" s="3">
        <v>37.090000000000003</v>
      </c>
      <c r="AE109" s="3">
        <v>37.090000000000003</v>
      </c>
      <c r="AF109" s="3">
        <v>37.090000000000003</v>
      </c>
      <c r="AG109" s="3">
        <v>37.090000000000003</v>
      </c>
      <c r="AH109" s="3">
        <v>37.15</v>
      </c>
      <c r="AI109" s="3">
        <v>37.15</v>
      </c>
      <c r="AJ109" s="3">
        <v>37.15</v>
      </c>
      <c r="AK109" s="3">
        <v>37.15</v>
      </c>
      <c r="AL109" s="3">
        <v>37.340000000000003</v>
      </c>
      <c r="AM109" s="3">
        <v>36.78</v>
      </c>
      <c r="AN109" s="3">
        <v>36.78</v>
      </c>
      <c r="AO109" s="3">
        <v>36.78</v>
      </c>
      <c r="AP109" s="3">
        <v>36.78</v>
      </c>
      <c r="AQ109" s="3">
        <v>36.43</v>
      </c>
      <c r="AR109" s="3">
        <v>36.49</v>
      </c>
      <c r="AS109" s="3">
        <v>34.06</v>
      </c>
      <c r="AT109" s="3">
        <v>31.42</v>
      </c>
      <c r="AU109" s="3">
        <v>37.270000000000003</v>
      </c>
      <c r="AV109" s="3">
        <v>36.200000000000003</v>
      </c>
      <c r="AW109" s="3">
        <v>36.56</v>
      </c>
      <c r="AX109" s="3">
        <v>31.37</v>
      </c>
      <c r="AY109" s="3">
        <v>31.37</v>
      </c>
      <c r="AZ109" s="3">
        <v>31.37</v>
      </c>
      <c r="BA109" s="3">
        <v>31.37</v>
      </c>
      <c r="BB109" s="3">
        <v>31.51</v>
      </c>
      <c r="BC109" s="3">
        <v>32.409999999999997</v>
      </c>
      <c r="BD109" s="3">
        <v>31.62</v>
      </c>
      <c r="BE109" s="3">
        <v>31.62</v>
      </c>
      <c r="BF109" s="3">
        <v>31.62</v>
      </c>
      <c r="BG109" s="3">
        <v>31.62</v>
      </c>
      <c r="BH109" s="3">
        <v>31.62</v>
      </c>
      <c r="BI109" s="3">
        <v>31.62</v>
      </c>
      <c r="BJ109" s="3">
        <v>31.46</v>
      </c>
      <c r="BK109" s="3">
        <v>31.46</v>
      </c>
      <c r="BL109" s="3">
        <v>32.58</v>
      </c>
      <c r="BM109" s="3">
        <v>32.950000000000003</v>
      </c>
      <c r="BN109" s="3">
        <v>32.950000000000003</v>
      </c>
      <c r="BO109" s="3">
        <v>32.950000000000003</v>
      </c>
      <c r="BP109" s="3">
        <v>32.950000000000003</v>
      </c>
      <c r="BQ109" s="3">
        <v>43.61</v>
      </c>
      <c r="BR109" s="3">
        <v>43.61</v>
      </c>
      <c r="BS109" s="3">
        <v>43.61</v>
      </c>
      <c r="BT109" s="3">
        <v>42.09</v>
      </c>
      <c r="BU109" s="3">
        <v>0</v>
      </c>
      <c r="BV109" s="3">
        <v>0</v>
      </c>
      <c r="BW109" s="3">
        <v>0</v>
      </c>
      <c r="BX109" s="3">
        <v>0</v>
      </c>
      <c r="BY109" s="3">
        <v>0</v>
      </c>
      <c r="BZ109" s="3">
        <v>0</v>
      </c>
      <c r="CA109" s="3">
        <v>65.650000000000006</v>
      </c>
      <c r="CB109" s="3">
        <v>0</v>
      </c>
      <c r="CC109" s="3">
        <v>0</v>
      </c>
      <c r="CD109" s="3">
        <v>78.84</v>
      </c>
      <c r="CE109" s="3">
        <v>0</v>
      </c>
      <c r="CF109" s="3">
        <v>0</v>
      </c>
      <c r="CG109" s="3">
        <v>0</v>
      </c>
      <c r="CH109" s="3">
        <v>0</v>
      </c>
      <c r="CI109" s="3">
        <v>77.92</v>
      </c>
      <c r="CJ109" s="3">
        <v>77.92</v>
      </c>
      <c r="CK109" s="3">
        <v>77.92</v>
      </c>
      <c r="CL109" s="3">
        <v>77.92</v>
      </c>
      <c r="CM109" s="3">
        <v>78.25</v>
      </c>
      <c r="CN109" s="3">
        <v>78.25</v>
      </c>
      <c r="CO109" s="3">
        <v>78.25</v>
      </c>
      <c r="CP109" s="3">
        <v>78.25</v>
      </c>
      <c r="CQ109" s="3">
        <v>58.49</v>
      </c>
      <c r="CR109" s="3">
        <v>58.5</v>
      </c>
      <c r="CS109" s="3">
        <v>40.840000000000003</v>
      </c>
      <c r="CT109" s="3">
        <v>58.41</v>
      </c>
      <c r="CU109" s="3">
        <v>70.489999999999995</v>
      </c>
      <c r="CV109" s="3">
        <v>70.489999999999995</v>
      </c>
      <c r="CW109" s="3">
        <v>70.489999999999995</v>
      </c>
      <c r="CX109" s="3">
        <v>70.489999999999995</v>
      </c>
      <c r="CY109" s="3">
        <v>70.41</v>
      </c>
      <c r="CZ109" s="3">
        <v>70.41</v>
      </c>
      <c r="DA109" s="3">
        <v>98.94</v>
      </c>
      <c r="DB109" s="3">
        <v>98.94</v>
      </c>
      <c r="DC109" s="3">
        <v>100</v>
      </c>
      <c r="DD109" s="3">
        <v>100</v>
      </c>
      <c r="DE109" s="3">
        <v>100</v>
      </c>
      <c r="DF109" s="3">
        <v>78.569999999999993</v>
      </c>
      <c r="DG109" s="3">
        <v>78.569999999999993</v>
      </c>
      <c r="DH109" s="3">
        <v>78.569999999999993</v>
      </c>
      <c r="DI109" s="3">
        <v>78.569999999999993</v>
      </c>
      <c r="DJ109" s="3">
        <v>95.57</v>
      </c>
      <c r="DK109" s="3">
        <v>70.28</v>
      </c>
      <c r="DL109" s="3">
        <v>70.28</v>
      </c>
      <c r="DM109" s="3">
        <v>70.28</v>
      </c>
      <c r="DN109" s="3">
        <v>70.31</v>
      </c>
      <c r="DO109" s="3">
        <v>80.040000000000006</v>
      </c>
      <c r="DP109" s="3">
        <v>80.040000000000006</v>
      </c>
      <c r="DQ109" s="3">
        <v>80.040000000000006</v>
      </c>
      <c r="DR109" s="3">
        <v>79.819999999999993</v>
      </c>
      <c r="DS109" s="3">
        <v>75.19</v>
      </c>
      <c r="DT109" s="3">
        <v>79.88</v>
      </c>
      <c r="DU109" s="3">
        <v>79.849999999999994</v>
      </c>
      <c r="DV109" s="3">
        <v>79.88</v>
      </c>
      <c r="DW109" s="3">
        <v>69.5</v>
      </c>
      <c r="DX109" s="3">
        <v>69.5</v>
      </c>
      <c r="DY109" s="3">
        <v>69.5</v>
      </c>
      <c r="DZ109" s="3">
        <v>69.5</v>
      </c>
      <c r="EA109" s="3">
        <v>76.83</v>
      </c>
      <c r="EB109" s="3">
        <v>76.83</v>
      </c>
      <c r="EC109" s="3">
        <v>80.12</v>
      </c>
      <c r="ED109" s="3">
        <v>80.12</v>
      </c>
      <c r="EE109" s="3">
        <v>80.12</v>
      </c>
      <c r="EF109" s="3">
        <v>74.5</v>
      </c>
      <c r="EG109" s="3">
        <v>74.5</v>
      </c>
      <c r="EH109" s="3">
        <v>74.5</v>
      </c>
      <c r="EI109" s="3">
        <v>58.41</v>
      </c>
      <c r="EJ109" s="3">
        <v>58.41</v>
      </c>
      <c r="EK109" s="3">
        <v>58.41</v>
      </c>
      <c r="EL109" s="3">
        <v>58.41</v>
      </c>
      <c r="EM109" s="3">
        <v>58.12</v>
      </c>
      <c r="EN109" s="3">
        <v>56.92</v>
      </c>
      <c r="EO109" s="3">
        <v>56.92</v>
      </c>
      <c r="EP109" s="3">
        <v>56.94</v>
      </c>
      <c r="EQ109" s="3">
        <v>56.94</v>
      </c>
      <c r="ER109" s="3">
        <v>56.94</v>
      </c>
      <c r="ES109" s="3">
        <v>52.65</v>
      </c>
      <c r="ET109" s="3">
        <v>54.44</v>
      </c>
      <c r="EU109" s="3">
        <v>54.44</v>
      </c>
      <c r="EV109" s="3">
        <v>56.15</v>
      </c>
      <c r="EW109" s="3">
        <v>61.43</v>
      </c>
      <c r="EX109" s="3">
        <v>61.43</v>
      </c>
      <c r="EY109" s="3">
        <v>61.43</v>
      </c>
      <c r="EZ109" s="3">
        <v>61.43</v>
      </c>
      <c r="FA109" s="3">
        <v>61.35</v>
      </c>
      <c r="FB109" s="3">
        <v>61.35</v>
      </c>
      <c r="FC109" s="3">
        <v>61.35</v>
      </c>
      <c r="FD109" s="3">
        <v>61.35</v>
      </c>
      <c r="FE109" s="3">
        <v>60.87</v>
      </c>
      <c r="FF109" s="3">
        <v>60.81</v>
      </c>
      <c r="FG109" s="3">
        <v>64.92</v>
      </c>
      <c r="FH109" s="3">
        <v>54.32</v>
      </c>
      <c r="FI109" s="3">
        <v>54.32</v>
      </c>
      <c r="FJ109" s="3">
        <v>54.32</v>
      </c>
      <c r="FK109" s="3">
        <v>54.32</v>
      </c>
      <c r="FL109" s="7">
        <v>65.040000000000006</v>
      </c>
    </row>
    <row r="110" spans="1:168">
      <c r="A110" s="266" t="s">
        <v>175</v>
      </c>
      <c r="B110" s="3">
        <v>37.67</v>
      </c>
      <c r="C110" s="3">
        <v>37.67</v>
      </c>
      <c r="D110" s="3">
        <v>37.67</v>
      </c>
      <c r="E110" s="3">
        <v>37.67</v>
      </c>
      <c r="F110" s="3">
        <v>38.03</v>
      </c>
      <c r="G110" s="3">
        <v>35.71</v>
      </c>
      <c r="H110" s="3">
        <v>35.46</v>
      </c>
      <c r="I110" s="3">
        <v>37.43</v>
      </c>
      <c r="J110" s="3">
        <v>37.36</v>
      </c>
      <c r="K110" s="3">
        <v>37.36</v>
      </c>
      <c r="L110" s="3">
        <v>36.44</v>
      </c>
      <c r="M110" s="3">
        <v>36.44</v>
      </c>
      <c r="N110" s="3">
        <v>36.29</v>
      </c>
      <c r="O110" s="3">
        <v>36.29</v>
      </c>
      <c r="P110" s="3">
        <v>36.29</v>
      </c>
      <c r="Q110" s="3">
        <v>36.29</v>
      </c>
      <c r="R110" s="3">
        <v>36.17</v>
      </c>
      <c r="S110" s="3">
        <v>36.17</v>
      </c>
      <c r="T110" s="3">
        <v>36.17</v>
      </c>
      <c r="U110" s="3">
        <v>36.17</v>
      </c>
      <c r="V110" s="3">
        <v>36.479999999999997</v>
      </c>
      <c r="W110" s="3">
        <v>35.159999999999997</v>
      </c>
      <c r="X110" s="3">
        <v>34.25</v>
      </c>
      <c r="Y110" s="3">
        <v>34.25</v>
      </c>
      <c r="Z110" s="3">
        <v>34.25</v>
      </c>
      <c r="AA110" s="3">
        <v>34.25</v>
      </c>
      <c r="AB110" s="3">
        <v>34.96</v>
      </c>
      <c r="AC110" s="3">
        <v>34.96</v>
      </c>
      <c r="AD110" s="3">
        <v>37.090000000000003</v>
      </c>
      <c r="AE110" s="3">
        <v>37.090000000000003</v>
      </c>
      <c r="AF110" s="3">
        <v>37.090000000000003</v>
      </c>
      <c r="AG110" s="3">
        <v>37.090000000000003</v>
      </c>
      <c r="AH110" s="3">
        <v>37.15</v>
      </c>
      <c r="AI110" s="3">
        <v>37.15</v>
      </c>
      <c r="AJ110" s="3">
        <v>37.15</v>
      </c>
      <c r="AK110" s="3">
        <v>37.15</v>
      </c>
      <c r="AL110" s="3">
        <v>37.340000000000003</v>
      </c>
      <c r="AM110" s="3">
        <v>36.78</v>
      </c>
      <c r="AN110" s="3">
        <v>36.78</v>
      </c>
      <c r="AO110" s="3">
        <v>36.78</v>
      </c>
      <c r="AP110" s="3">
        <v>36.78</v>
      </c>
      <c r="AQ110" s="3">
        <v>36.43</v>
      </c>
      <c r="AR110" s="3">
        <v>36.49</v>
      </c>
      <c r="AS110" s="3">
        <v>34.06</v>
      </c>
      <c r="AT110" s="3">
        <v>31.42</v>
      </c>
      <c r="AU110" s="3">
        <v>37.270000000000003</v>
      </c>
      <c r="AV110" s="3">
        <v>36.200000000000003</v>
      </c>
      <c r="AW110" s="3">
        <v>36.56</v>
      </c>
      <c r="AX110" s="3">
        <v>31.37</v>
      </c>
      <c r="AY110" s="3">
        <v>31.37</v>
      </c>
      <c r="AZ110" s="3">
        <v>31.37</v>
      </c>
      <c r="BA110" s="3">
        <v>31.37</v>
      </c>
      <c r="BB110" s="3">
        <v>31.51</v>
      </c>
      <c r="BC110" s="3">
        <v>32.409999999999997</v>
      </c>
      <c r="BD110" s="3">
        <v>31.62</v>
      </c>
      <c r="BE110" s="3">
        <v>31.62</v>
      </c>
      <c r="BF110" s="3">
        <v>31.62</v>
      </c>
      <c r="BG110" s="3">
        <v>31.62</v>
      </c>
      <c r="BH110" s="3">
        <v>31.62</v>
      </c>
      <c r="BI110" s="3">
        <v>31.62</v>
      </c>
      <c r="BJ110" s="3">
        <v>31.46</v>
      </c>
      <c r="BK110" s="3">
        <v>31.46</v>
      </c>
      <c r="BL110" s="3">
        <v>32.58</v>
      </c>
      <c r="BM110" s="3">
        <v>32.950000000000003</v>
      </c>
      <c r="BN110" s="3">
        <v>32.950000000000003</v>
      </c>
      <c r="BO110" s="3">
        <v>32.950000000000003</v>
      </c>
      <c r="BP110" s="3">
        <v>32.950000000000003</v>
      </c>
      <c r="BQ110" s="3">
        <v>43.61</v>
      </c>
      <c r="BR110" s="3">
        <v>43.61</v>
      </c>
      <c r="BS110" s="3">
        <v>43.61</v>
      </c>
      <c r="BT110" s="3">
        <v>42.09</v>
      </c>
      <c r="BU110" s="3">
        <v>0</v>
      </c>
      <c r="BV110" s="3">
        <v>0</v>
      </c>
      <c r="BW110" s="3">
        <v>0</v>
      </c>
      <c r="BX110" s="3">
        <v>0</v>
      </c>
      <c r="BY110" s="3">
        <v>0</v>
      </c>
      <c r="BZ110" s="3">
        <v>0</v>
      </c>
      <c r="CA110" s="3">
        <v>65.650000000000006</v>
      </c>
      <c r="CB110" s="3">
        <v>0</v>
      </c>
      <c r="CC110" s="3">
        <v>0</v>
      </c>
      <c r="CD110" s="3">
        <v>78.84</v>
      </c>
      <c r="CE110" s="3">
        <v>0</v>
      </c>
      <c r="CF110" s="3">
        <v>0</v>
      </c>
      <c r="CG110" s="3">
        <v>0</v>
      </c>
      <c r="CH110" s="3">
        <v>0</v>
      </c>
      <c r="CI110" s="3">
        <v>77.92</v>
      </c>
      <c r="CJ110" s="3">
        <v>77.92</v>
      </c>
      <c r="CK110" s="3">
        <v>77.92</v>
      </c>
      <c r="CL110" s="3">
        <v>77.92</v>
      </c>
      <c r="CM110" s="3">
        <v>78.25</v>
      </c>
      <c r="CN110" s="3">
        <v>78.25</v>
      </c>
      <c r="CO110" s="3">
        <v>78.25</v>
      </c>
      <c r="CP110" s="3">
        <v>78.25</v>
      </c>
      <c r="CQ110" s="3">
        <v>58.49</v>
      </c>
      <c r="CR110" s="3">
        <v>58.5</v>
      </c>
      <c r="CS110" s="3">
        <v>40.840000000000003</v>
      </c>
      <c r="CT110" s="3">
        <v>58.41</v>
      </c>
      <c r="CU110" s="3">
        <v>70.489999999999995</v>
      </c>
      <c r="CV110" s="3">
        <v>70.489999999999995</v>
      </c>
      <c r="CW110" s="3">
        <v>70.489999999999995</v>
      </c>
      <c r="CX110" s="3">
        <v>70.489999999999995</v>
      </c>
      <c r="CY110" s="3">
        <v>70.41</v>
      </c>
      <c r="CZ110" s="3">
        <v>70.41</v>
      </c>
      <c r="DA110" s="3">
        <v>98.94</v>
      </c>
      <c r="DB110" s="3">
        <v>98.94</v>
      </c>
      <c r="DC110" s="3">
        <v>100</v>
      </c>
      <c r="DD110" s="3">
        <v>100</v>
      </c>
      <c r="DE110" s="3">
        <v>100</v>
      </c>
      <c r="DF110" s="3">
        <v>78.569999999999993</v>
      </c>
      <c r="DG110" s="3">
        <v>78.569999999999993</v>
      </c>
      <c r="DH110" s="3">
        <v>78.569999999999993</v>
      </c>
      <c r="DI110" s="3">
        <v>78.569999999999993</v>
      </c>
      <c r="DJ110" s="3">
        <v>95.57</v>
      </c>
      <c r="DK110" s="3">
        <v>70.28</v>
      </c>
      <c r="DL110" s="3">
        <v>70.28</v>
      </c>
      <c r="DM110" s="3">
        <v>70.28</v>
      </c>
      <c r="DN110" s="3">
        <v>70.31</v>
      </c>
      <c r="DO110" s="3">
        <v>80.040000000000006</v>
      </c>
      <c r="DP110" s="3">
        <v>80.040000000000006</v>
      </c>
      <c r="DQ110" s="3">
        <v>80.040000000000006</v>
      </c>
      <c r="DR110" s="3">
        <v>79.819999999999993</v>
      </c>
      <c r="DS110" s="3">
        <v>75.19</v>
      </c>
      <c r="DT110" s="3">
        <v>79.88</v>
      </c>
      <c r="DU110" s="3">
        <v>79.849999999999994</v>
      </c>
      <c r="DV110" s="3">
        <v>79.88</v>
      </c>
      <c r="DW110" s="3">
        <v>69.5</v>
      </c>
      <c r="DX110" s="3">
        <v>69.5</v>
      </c>
      <c r="DY110" s="3">
        <v>69.5</v>
      </c>
      <c r="DZ110" s="3">
        <v>69.5</v>
      </c>
      <c r="EA110" s="3">
        <v>76.83</v>
      </c>
      <c r="EB110" s="3">
        <v>76.83</v>
      </c>
      <c r="EC110" s="3">
        <v>80.12</v>
      </c>
      <c r="ED110" s="3">
        <v>80.12</v>
      </c>
      <c r="EE110" s="3">
        <v>80.12</v>
      </c>
      <c r="EF110" s="3">
        <v>74.5</v>
      </c>
      <c r="EG110" s="3">
        <v>74.5</v>
      </c>
      <c r="EH110" s="3">
        <v>74.5</v>
      </c>
      <c r="EI110" s="3">
        <v>58.41</v>
      </c>
      <c r="EJ110" s="3">
        <v>58.41</v>
      </c>
      <c r="EK110" s="3">
        <v>58.41</v>
      </c>
      <c r="EL110" s="3">
        <v>58.41</v>
      </c>
      <c r="EM110" s="3">
        <v>58.12</v>
      </c>
      <c r="EN110" s="3">
        <v>56.92</v>
      </c>
      <c r="EO110" s="3">
        <v>56.92</v>
      </c>
      <c r="EP110" s="3">
        <v>56.94</v>
      </c>
      <c r="EQ110" s="3">
        <v>56.94</v>
      </c>
      <c r="ER110" s="3">
        <v>56.94</v>
      </c>
      <c r="ES110" s="3">
        <v>52.65</v>
      </c>
      <c r="ET110" s="3">
        <v>54.44</v>
      </c>
      <c r="EU110" s="3">
        <v>54.44</v>
      </c>
      <c r="EV110" s="3">
        <v>56.15</v>
      </c>
      <c r="EW110" s="3">
        <v>61.43</v>
      </c>
      <c r="EX110" s="3">
        <v>61.43</v>
      </c>
      <c r="EY110" s="3">
        <v>61.43</v>
      </c>
      <c r="EZ110" s="3">
        <v>61.43</v>
      </c>
      <c r="FA110" s="3">
        <v>61.35</v>
      </c>
      <c r="FB110" s="3">
        <v>61.35</v>
      </c>
      <c r="FC110" s="3">
        <v>61.35</v>
      </c>
      <c r="FD110" s="3">
        <v>61.35</v>
      </c>
      <c r="FE110" s="3">
        <v>60.87</v>
      </c>
      <c r="FF110" s="3">
        <v>60.81</v>
      </c>
      <c r="FG110" s="3">
        <v>64.92</v>
      </c>
      <c r="FH110" s="3">
        <v>54.32</v>
      </c>
      <c r="FI110" s="3">
        <v>54.32</v>
      </c>
      <c r="FJ110" s="3">
        <v>54.32</v>
      </c>
      <c r="FK110" s="3">
        <v>54.32</v>
      </c>
      <c r="FL110" s="7">
        <v>65.040000000000006</v>
      </c>
    </row>
    <row r="111" spans="1:168">
      <c r="A111" s="266" t="s">
        <v>176</v>
      </c>
      <c r="B111" s="3">
        <v>37.229999999999997</v>
      </c>
      <c r="C111" s="3">
        <v>37.229999999999997</v>
      </c>
      <c r="D111" s="3">
        <v>37.229999999999997</v>
      </c>
      <c r="E111" s="3">
        <v>37.229999999999997</v>
      </c>
      <c r="F111" s="3">
        <v>38.64</v>
      </c>
      <c r="G111" s="3">
        <v>35.28</v>
      </c>
      <c r="H111" s="3">
        <v>35.450000000000003</v>
      </c>
      <c r="I111" s="3">
        <v>37.299999999999997</v>
      </c>
      <c r="J111" s="3">
        <v>37.24</v>
      </c>
      <c r="K111" s="3">
        <v>37.24</v>
      </c>
      <c r="L111" s="3">
        <v>35.479999999999997</v>
      </c>
      <c r="M111" s="3">
        <v>35.479999999999997</v>
      </c>
      <c r="N111" s="3">
        <v>35.409999999999997</v>
      </c>
      <c r="O111" s="3">
        <v>35.409999999999997</v>
      </c>
      <c r="P111" s="3">
        <v>35.409999999999997</v>
      </c>
      <c r="Q111" s="3">
        <v>35.409999999999997</v>
      </c>
      <c r="R111" s="3">
        <v>35.22</v>
      </c>
      <c r="S111" s="3">
        <v>35.22</v>
      </c>
      <c r="T111" s="3">
        <v>35.22</v>
      </c>
      <c r="U111" s="3">
        <v>35.22</v>
      </c>
      <c r="V111" s="3">
        <v>35.520000000000003</v>
      </c>
      <c r="W111" s="3">
        <v>34.26</v>
      </c>
      <c r="X111" s="3">
        <v>33.020000000000003</v>
      </c>
      <c r="Y111" s="3">
        <v>33.020000000000003</v>
      </c>
      <c r="Z111" s="3">
        <v>33.020000000000003</v>
      </c>
      <c r="AA111" s="3">
        <v>33.020000000000003</v>
      </c>
      <c r="AB111" s="3">
        <v>33.770000000000003</v>
      </c>
      <c r="AC111" s="3">
        <v>33.770000000000003</v>
      </c>
      <c r="AD111" s="3">
        <v>36.08</v>
      </c>
      <c r="AE111" s="3">
        <v>36.08</v>
      </c>
      <c r="AF111" s="3">
        <v>36.08</v>
      </c>
      <c r="AG111" s="3">
        <v>36.08</v>
      </c>
      <c r="AH111" s="3">
        <v>36.14</v>
      </c>
      <c r="AI111" s="3">
        <v>36.14</v>
      </c>
      <c r="AJ111" s="3">
        <v>36.14</v>
      </c>
      <c r="AK111" s="3">
        <v>36.14</v>
      </c>
      <c r="AL111" s="3">
        <v>36.01</v>
      </c>
      <c r="AM111" s="3">
        <v>36.44</v>
      </c>
      <c r="AN111" s="3">
        <v>36.44</v>
      </c>
      <c r="AO111" s="3">
        <v>36.44</v>
      </c>
      <c r="AP111" s="3">
        <v>36.44</v>
      </c>
      <c r="AQ111" s="3">
        <v>35.68</v>
      </c>
      <c r="AR111" s="3">
        <v>35.799999999999997</v>
      </c>
      <c r="AS111" s="3">
        <v>33.57</v>
      </c>
      <c r="AT111" s="3">
        <v>31.15</v>
      </c>
      <c r="AU111" s="3">
        <v>37.22</v>
      </c>
      <c r="AV111" s="3">
        <v>36.24</v>
      </c>
      <c r="AW111" s="3">
        <v>36.42</v>
      </c>
      <c r="AX111" s="3">
        <v>30.77</v>
      </c>
      <c r="AY111" s="3">
        <v>30.77</v>
      </c>
      <c r="AZ111" s="3">
        <v>30.77</v>
      </c>
      <c r="BA111" s="3">
        <v>30.77</v>
      </c>
      <c r="BB111" s="3">
        <v>30.4</v>
      </c>
      <c r="BC111" s="3">
        <v>32.479999999999997</v>
      </c>
      <c r="BD111" s="3">
        <v>31.83</v>
      </c>
      <c r="BE111" s="3">
        <v>31.83</v>
      </c>
      <c r="BF111" s="3">
        <v>31.83</v>
      </c>
      <c r="BG111" s="3">
        <v>31.83</v>
      </c>
      <c r="BH111" s="3">
        <v>31.83</v>
      </c>
      <c r="BI111" s="3">
        <v>31.83</v>
      </c>
      <c r="BJ111" s="3">
        <v>31.67</v>
      </c>
      <c r="BK111" s="3">
        <v>31.67</v>
      </c>
      <c r="BL111" s="3">
        <v>33.22</v>
      </c>
      <c r="BM111" s="3">
        <v>33.47</v>
      </c>
      <c r="BN111" s="3">
        <v>33.47</v>
      </c>
      <c r="BO111" s="3">
        <v>33.47</v>
      </c>
      <c r="BP111" s="3">
        <v>33.47</v>
      </c>
      <c r="BQ111" s="3">
        <v>44.71</v>
      </c>
      <c r="BR111" s="3">
        <v>44.71</v>
      </c>
      <c r="BS111" s="3">
        <v>44.71</v>
      </c>
      <c r="BT111" s="3">
        <v>43.22</v>
      </c>
      <c r="BU111" s="3">
        <v>0</v>
      </c>
      <c r="BV111" s="3">
        <v>0</v>
      </c>
      <c r="BW111" s="3">
        <v>0</v>
      </c>
      <c r="BX111" s="3">
        <v>0</v>
      </c>
      <c r="BY111" s="3">
        <v>0</v>
      </c>
      <c r="BZ111" s="3">
        <v>0</v>
      </c>
      <c r="CA111" s="3">
        <v>49.04</v>
      </c>
      <c r="CB111" s="3">
        <v>0</v>
      </c>
      <c r="CC111" s="3">
        <v>0</v>
      </c>
      <c r="CD111" s="3">
        <v>88.21</v>
      </c>
      <c r="CE111" s="3">
        <v>0</v>
      </c>
      <c r="CF111" s="3">
        <v>0</v>
      </c>
      <c r="CG111" s="3">
        <v>0</v>
      </c>
      <c r="CH111" s="3">
        <v>0</v>
      </c>
      <c r="CI111" s="3">
        <v>82.88</v>
      </c>
      <c r="CJ111" s="3">
        <v>82.88</v>
      </c>
      <c r="CK111" s="3">
        <v>82.88</v>
      </c>
      <c r="CL111" s="3">
        <v>82.88</v>
      </c>
      <c r="CM111" s="3">
        <v>89.9</v>
      </c>
      <c r="CN111" s="3">
        <v>89.9</v>
      </c>
      <c r="CO111" s="3">
        <v>89.9</v>
      </c>
      <c r="CP111" s="3">
        <v>89.9</v>
      </c>
      <c r="CQ111" s="3">
        <v>67.75</v>
      </c>
      <c r="CR111" s="3">
        <v>67.760000000000005</v>
      </c>
      <c r="CS111" s="3">
        <v>39.54</v>
      </c>
      <c r="CT111" s="3">
        <v>67.680000000000007</v>
      </c>
      <c r="CU111" s="3">
        <v>80.84</v>
      </c>
      <c r="CV111" s="3">
        <v>80.84</v>
      </c>
      <c r="CW111" s="3">
        <v>80.84</v>
      </c>
      <c r="CX111" s="3">
        <v>80.84</v>
      </c>
      <c r="CY111" s="3">
        <v>82.48</v>
      </c>
      <c r="CZ111" s="3">
        <v>82.48</v>
      </c>
      <c r="DA111" s="3">
        <v>78.569999999999993</v>
      </c>
      <c r="DB111" s="3">
        <v>78.569999999999993</v>
      </c>
      <c r="DC111" s="3">
        <v>78.569999999999993</v>
      </c>
      <c r="DD111" s="3">
        <v>78.569999999999993</v>
      </c>
      <c r="DE111" s="3">
        <v>78.569999999999993</v>
      </c>
      <c r="DF111" s="3">
        <v>100</v>
      </c>
      <c r="DG111" s="3">
        <v>100</v>
      </c>
      <c r="DH111" s="3">
        <v>100</v>
      </c>
      <c r="DI111" s="3">
        <v>100</v>
      </c>
      <c r="DJ111" s="3">
        <v>91.25</v>
      </c>
      <c r="DK111" s="3">
        <v>80.33</v>
      </c>
      <c r="DL111" s="3">
        <v>80.33</v>
      </c>
      <c r="DM111" s="3">
        <v>80.33</v>
      </c>
      <c r="DN111" s="3">
        <v>80.36</v>
      </c>
      <c r="DO111" s="3">
        <v>71.17</v>
      </c>
      <c r="DP111" s="3">
        <v>71.17</v>
      </c>
      <c r="DQ111" s="3">
        <v>71.17</v>
      </c>
      <c r="DR111" s="3">
        <v>71.05</v>
      </c>
      <c r="DS111" s="3">
        <v>77.09</v>
      </c>
      <c r="DT111" s="3">
        <v>71.06</v>
      </c>
      <c r="DU111" s="3">
        <v>71.09</v>
      </c>
      <c r="DV111" s="3">
        <v>71.12</v>
      </c>
      <c r="DW111" s="3">
        <v>61.96</v>
      </c>
      <c r="DX111" s="3">
        <v>61.96</v>
      </c>
      <c r="DY111" s="3">
        <v>61.96</v>
      </c>
      <c r="DZ111" s="3">
        <v>61.96</v>
      </c>
      <c r="EA111" s="3">
        <v>77.959999999999994</v>
      </c>
      <c r="EB111" s="3">
        <v>77.959999999999994</v>
      </c>
      <c r="EC111" s="3">
        <v>83.46</v>
      </c>
      <c r="ED111" s="3">
        <v>83.46</v>
      </c>
      <c r="EE111" s="3">
        <v>83.46</v>
      </c>
      <c r="EF111" s="3">
        <v>78.61</v>
      </c>
      <c r="EG111" s="3">
        <v>78.61</v>
      </c>
      <c r="EH111" s="3">
        <v>78.61</v>
      </c>
      <c r="EI111" s="3">
        <v>59.96</v>
      </c>
      <c r="EJ111" s="3">
        <v>59.96</v>
      </c>
      <c r="EK111" s="3">
        <v>59.96</v>
      </c>
      <c r="EL111" s="3">
        <v>59.96</v>
      </c>
      <c r="EM111" s="3">
        <v>60.11</v>
      </c>
      <c r="EN111" s="3">
        <v>59.08</v>
      </c>
      <c r="EO111" s="3">
        <v>59.08</v>
      </c>
      <c r="EP111" s="3">
        <v>59.09</v>
      </c>
      <c r="EQ111" s="3">
        <v>59.09</v>
      </c>
      <c r="ER111" s="3">
        <v>59.09</v>
      </c>
      <c r="ES111" s="3">
        <v>54.72</v>
      </c>
      <c r="ET111" s="3">
        <v>57.83</v>
      </c>
      <c r="EU111" s="3">
        <v>57.83</v>
      </c>
      <c r="EV111" s="3">
        <v>59.64</v>
      </c>
      <c r="EW111" s="3">
        <v>65.86</v>
      </c>
      <c r="EX111" s="3">
        <v>65.86</v>
      </c>
      <c r="EY111" s="3">
        <v>65.86</v>
      </c>
      <c r="EZ111" s="3">
        <v>65.86</v>
      </c>
      <c r="FA111" s="3">
        <v>65.56</v>
      </c>
      <c r="FB111" s="3">
        <v>65.56</v>
      </c>
      <c r="FC111" s="3">
        <v>65.56</v>
      </c>
      <c r="FD111" s="3">
        <v>65.56</v>
      </c>
      <c r="FE111" s="3">
        <v>65.3</v>
      </c>
      <c r="FF111" s="3">
        <v>65.11</v>
      </c>
      <c r="FG111" s="3">
        <v>64.849999999999994</v>
      </c>
      <c r="FH111" s="3">
        <v>54.32</v>
      </c>
      <c r="FI111" s="3">
        <v>54.32</v>
      </c>
      <c r="FJ111" s="3">
        <v>54.32</v>
      </c>
      <c r="FK111" s="3">
        <v>54.32</v>
      </c>
      <c r="FL111" s="7">
        <v>63.51</v>
      </c>
    </row>
    <row r="112" spans="1:168">
      <c r="A112" s="266" t="s">
        <v>177</v>
      </c>
      <c r="B112" s="3">
        <v>37.229999999999997</v>
      </c>
      <c r="C112" s="3">
        <v>37.229999999999997</v>
      </c>
      <c r="D112" s="3">
        <v>37.229999999999997</v>
      </c>
      <c r="E112" s="3">
        <v>37.229999999999997</v>
      </c>
      <c r="F112" s="3">
        <v>38.64</v>
      </c>
      <c r="G112" s="3">
        <v>35.28</v>
      </c>
      <c r="H112" s="3">
        <v>35.450000000000003</v>
      </c>
      <c r="I112" s="3">
        <v>37.299999999999997</v>
      </c>
      <c r="J112" s="3">
        <v>37.24</v>
      </c>
      <c r="K112" s="3">
        <v>37.24</v>
      </c>
      <c r="L112" s="3">
        <v>35.479999999999997</v>
      </c>
      <c r="M112" s="3">
        <v>35.479999999999997</v>
      </c>
      <c r="N112" s="3">
        <v>35.409999999999997</v>
      </c>
      <c r="O112" s="3">
        <v>35.409999999999997</v>
      </c>
      <c r="P112" s="3">
        <v>35.409999999999997</v>
      </c>
      <c r="Q112" s="3">
        <v>35.409999999999997</v>
      </c>
      <c r="R112" s="3">
        <v>35.22</v>
      </c>
      <c r="S112" s="3">
        <v>35.22</v>
      </c>
      <c r="T112" s="3">
        <v>35.22</v>
      </c>
      <c r="U112" s="3">
        <v>35.22</v>
      </c>
      <c r="V112" s="3">
        <v>35.520000000000003</v>
      </c>
      <c r="W112" s="3">
        <v>34.26</v>
      </c>
      <c r="X112" s="3">
        <v>33.020000000000003</v>
      </c>
      <c r="Y112" s="3">
        <v>33.020000000000003</v>
      </c>
      <c r="Z112" s="3">
        <v>33.020000000000003</v>
      </c>
      <c r="AA112" s="3">
        <v>33.020000000000003</v>
      </c>
      <c r="AB112" s="3">
        <v>33.770000000000003</v>
      </c>
      <c r="AC112" s="3">
        <v>33.770000000000003</v>
      </c>
      <c r="AD112" s="3">
        <v>36.08</v>
      </c>
      <c r="AE112" s="3">
        <v>36.08</v>
      </c>
      <c r="AF112" s="3">
        <v>36.08</v>
      </c>
      <c r="AG112" s="3">
        <v>36.08</v>
      </c>
      <c r="AH112" s="3">
        <v>36.14</v>
      </c>
      <c r="AI112" s="3">
        <v>36.14</v>
      </c>
      <c r="AJ112" s="3">
        <v>36.14</v>
      </c>
      <c r="AK112" s="3">
        <v>36.14</v>
      </c>
      <c r="AL112" s="3">
        <v>36.01</v>
      </c>
      <c r="AM112" s="3">
        <v>36.44</v>
      </c>
      <c r="AN112" s="3">
        <v>36.44</v>
      </c>
      <c r="AO112" s="3">
        <v>36.44</v>
      </c>
      <c r="AP112" s="3">
        <v>36.44</v>
      </c>
      <c r="AQ112" s="3">
        <v>35.68</v>
      </c>
      <c r="AR112" s="3">
        <v>35.799999999999997</v>
      </c>
      <c r="AS112" s="3">
        <v>33.57</v>
      </c>
      <c r="AT112" s="3">
        <v>31.15</v>
      </c>
      <c r="AU112" s="3">
        <v>37.22</v>
      </c>
      <c r="AV112" s="3">
        <v>36.24</v>
      </c>
      <c r="AW112" s="3">
        <v>36.42</v>
      </c>
      <c r="AX112" s="3">
        <v>30.77</v>
      </c>
      <c r="AY112" s="3">
        <v>30.77</v>
      </c>
      <c r="AZ112" s="3">
        <v>30.77</v>
      </c>
      <c r="BA112" s="3">
        <v>30.77</v>
      </c>
      <c r="BB112" s="3">
        <v>30.4</v>
      </c>
      <c r="BC112" s="3">
        <v>32.479999999999997</v>
      </c>
      <c r="BD112" s="3">
        <v>31.83</v>
      </c>
      <c r="BE112" s="3">
        <v>31.83</v>
      </c>
      <c r="BF112" s="3">
        <v>31.83</v>
      </c>
      <c r="BG112" s="3">
        <v>31.83</v>
      </c>
      <c r="BH112" s="3">
        <v>31.83</v>
      </c>
      <c r="BI112" s="3">
        <v>31.83</v>
      </c>
      <c r="BJ112" s="3">
        <v>31.67</v>
      </c>
      <c r="BK112" s="3">
        <v>31.67</v>
      </c>
      <c r="BL112" s="3">
        <v>33.22</v>
      </c>
      <c r="BM112" s="3">
        <v>33.47</v>
      </c>
      <c r="BN112" s="3">
        <v>33.47</v>
      </c>
      <c r="BO112" s="3">
        <v>33.47</v>
      </c>
      <c r="BP112" s="3">
        <v>33.47</v>
      </c>
      <c r="BQ112" s="3">
        <v>44.71</v>
      </c>
      <c r="BR112" s="3">
        <v>44.71</v>
      </c>
      <c r="BS112" s="3">
        <v>44.71</v>
      </c>
      <c r="BT112" s="3">
        <v>43.22</v>
      </c>
      <c r="BU112" s="3">
        <v>0</v>
      </c>
      <c r="BV112" s="3">
        <v>0</v>
      </c>
      <c r="BW112" s="3">
        <v>0</v>
      </c>
      <c r="BX112" s="3">
        <v>0</v>
      </c>
      <c r="BY112" s="3">
        <v>0</v>
      </c>
      <c r="BZ112" s="3">
        <v>0</v>
      </c>
      <c r="CA112" s="3">
        <v>49.04</v>
      </c>
      <c r="CB112" s="3">
        <v>0</v>
      </c>
      <c r="CC112" s="3">
        <v>0</v>
      </c>
      <c r="CD112" s="3">
        <v>88.21</v>
      </c>
      <c r="CE112" s="3">
        <v>0</v>
      </c>
      <c r="CF112" s="3">
        <v>0</v>
      </c>
      <c r="CG112" s="3">
        <v>0</v>
      </c>
      <c r="CH112" s="3">
        <v>0</v>
      </c>
      <c r="CI112" s="3">
        <v>82.88</v>
      </c>
      <c r="CJ112" s="3">
        <v>82.88</v>
      </c>
      <c r="CK112" s="3">
        <v>82.88</v>
      </c>
      <c r="CL112" s="3">
        <v>82.88</v>
      </c>
      <c r="CM112" s="3">
        <v>89.9</v>
      </c>
      <c r="CN112" s="3">
        <v>89.9</v>
      </c>
      <c r="CO112" s="3">
        <v>89.9</v>
      </c>
      <c r="CP112" s="3">
        <v>89.9</v>
      </c>
      <c r="CQ112" s="3">
        <v>67.75</v>
      </c>
      <c r="CR112" s="3">
        <v>67.760000000000005</v>
      </c>
      <c r="CS112" s="3">
        <v>39.54</v>
      </c>
      <c r="CT112" s="3">
        <v>67.680000000000007</v>
      </c>
      <c r="CU112" s="3">
        <v>80.84</v>
      </c>
      <c r="CV112" s="3">
        <v>80.84</v>
      </c>
      <c r="CW112" s="3">
        <v>80.84</v>
      </c>
      <c r="CX112" s="3">
        <v>80.84</v>
      </c>
      <c r="CY112" s="3">
        <v>82.48</v>
      </c>
      <c r="CZ112" s="3">
        <v>82.48</v>
      </c>
      <c r="DA112" s="3">
        <v>78.569999999999993</v>
      </c>
      <c r="DB112" s="3">
        <v>78.569999999999993</v>
      </c>
      <c r="DC112" s="3">
        <v>78.569999999999993</v>
      </c>
      <c r="DD112" s="3">
        <v>78.569999999999993</v>
      </c>
      <c r="DE112" s="3">
        <v>78.569999999999993</v>
      </c>
      <c r="DF112" s="3">
        <v>100</v>
      </c>
      <c r="DG112" s="3">
        <v>100</v>
      </c>
      <c r="DH112" s="3">
        <v>100</v>
      </c>
      <c r="DI112" s="3">
        <v>100</v>
      </c>
      <c r="DJ112" s="3">
        <v>91.25</v>
      </c>
      <c r="DK112" s="3">
        <v>80.33</v>
      </c>
      <c r="DL112" s="3">
        <v>80.33</v>
      </c>
      <c r="DM112" s="3">
        <v>80.33</v>
      </c>
      <c r="DN112" s="3">
        <v>80.36</v>
      </c>
      <c r="DO112" s="3">
        <v>71.17</v>
      </c>
      <c r="DP112" s="3">
        <v>71.17</v>
      </c>
      <c r="DQ112" s="3">
        <v>71.17</v>
      </c>
      <c r="DR112" s="3">
        <v>71.05</v>
      </c>
      <c r="DS112" s="3">
        <v>77.09</v>
      </c>
      <c r="DT112" s="3">
        <v>71.06</v>
      </c>
      <c r="DU112" s="3">
        <v>71.09</v>
      </c>
      <c r="DV112" s="3">
        <v>71.12</v>
      </c>
      <c r="DW112" s="3">
        <v>61.96</v>
      </c>
      <c r="DX112" s="3">
        <v>61.96</v>
      </c>
      <c r="DY112" s="3">
        <v>61.96</v>
      </c>
      <c r="DZ112" s="3">
        <v>61.96</v>
      </c>
      <c r="EA112" s="3">
        <v>77.959999999999994</v>
      </c>
      <c r="EB112" s="3">
        <v>77.959999999999994</v>
      </c>
      <c r="EC112" s="3">
        <v>83.46</v>
      </c>
      <c r="ED112" s="3">
        <v>83.46</v>
      </c>
      <c r="EE112" s="3">
        <v>83.46</v>
      </c>
      <c r="EF112" s="3">
        <v>78.61</v>
      </c>
      <c r="EG112" s="3">
        <v>78.61</v>
      </c>
      <c r="EH112" s="3">
        <v>78.61</v>
      </c>
      <c r="EI112" s="3">
        <v>59.96</v>
      </c>
      <c r="EJ112" s="3">
        <v>59.96</v>
      </c>
      <c r="EK112" s="3">
        <v>59.96</v>
      </c>
      <c r="EL112" s="3">
        <v>59.96</v>
      </c>
      <c r="EM112" s="3">
        <v>60.11</v>
      </c>
      <c r="EN112" s="3">
        <v>59.08</v>
      </c>
      <c r="EO112" s="3">
        <v>59.08</v>
      </c>
      <c r="EP112" s="3">
        <v>59.09</v>
      </c>
      <c r="EQ112" s="3">
        <v>59.09</v>
      </c>
      <c r="ER112" s="3">
        <v>59.09</v>
      </c>
      <c r="ES112" s="3">
        <v>54.72</v>
      </c>
      <c r="ET112" s="3">
        <v>57.83</v>
      </c>
      <c r="EU112" s="3">
        <v>57.83</v>
      </c>
      <c r="EV112" s="3">
        <v>59.64</v>
      </c>
      <c r="EW112" s="3">
        <v>65.86</v>
      </c>
      <c r="EX112" s="3">
        <v>65.86</v>
      </c>
      <c r="EY112" s="3">
        <v>65.86</v>
      </c>
      <c r="EZ112" s="3">
        <v>65.86</v>
      </c>
      <c r="FA112" s="3">
        <v>65.56</v>
      </c>
      <c r="FB112" s="3">
        <v>65.56</v>
      </c>
      <c r="FC112" s="3">
        <v>65.56</v>
      </c>
      <c r="FD112" s="3">
        <v>65.56</v>
      </c>
      <c r="FE112" s="3">
        <v>65.3</v>
      </c>
      <c r="FF112" s="3">
        <v>65.11</v>
      </c>
      <c r="FG112" s="3">
        <v>64.849999999999994</v>
      </c>
      <c r="FH112" s="3">
        <v>54.32</v>
      </c>
      <c r="FI112" s="3">
        <v>54.32</v>
      </c>
      <c r="FJ112" s="3">
        <v>54.32</v>
      </c>
      <c r="FK112" s="3">
        <v>54.32</v>
      </c>
      <c r="FL112" s="7">
        <v>63.51</v>
      </c>
    </row>
    <row r="113" spans="1:168">
      <c r="A113" s="266" t="s">
        <v>178</v>
      </c>
      <c r="B113" s="3">
        <v>37.229999999999997</v>
      </c>
      <c r="C113" s="3">
        <v>37.229999999999997</v>
      </c>
      <c r="D113" s="3">
        <v>37.229999999999997</v>
      </c>
      <c r="E113" s="3">
        <v>37.229999999999997</v>
      </c>
      <c r="F113" s="3">
        <v>38.64</v>
      </c>
      <c r="G113" s="3">
        <v>35.28</v>
      </c>
      <c r="H113" s="3">
        <v>35.450000000000003</v>
      </c>
      <c r="I113" s="3">
        <v>37.299999999999997</v>
      </c>
      <c r="J113" s="3">
        <v>37.24</v>
      </c>
      <c r="K113" s="3">
        <v>37.24</v>
      </c>
      <c r="L113" s="3">
        <v>35.479999999999997</v>
      </c>
      <c r="M113" s="3">
        <v>35.479999999999997</v>
      </c>
      <c r="N113" s="3">
        <v>35.409999999999997</v>
      </c>
      <c r="O113" s="3">
        <v>35.409999999999997</v>
      </c>
      <c r="P113" s="3">
        <v>35.409999999999997</v>
      </c>
      <c r="Q113" s="3">
        <v>35.409999999999997</v>
      </c>
      <c r="R113" s="3">
        <v>35.22</v>
      </c>
      <c r="S113" s="3">
        <v>35.22</v>
      </c>
      <c r="T113" s="3">
        <v>35.22</v>
      </c>
      <c r="U113" s="3">
        <v>35.22</v>
      </c>
      <c r="V113" s="3">
        <v>35.520000000000003</v>
      </c>
      <c r="W113" s="3">
        <v>34.26</v>
      </c>
      <c r="X113" s="3">
        <v>33.020000000000003</v>
      </c>
      <c r="Y113" s="3">
        <v>33.020000000000003</v>
      </c>
      <c r="Z113" s="3">
        <v>33.020000000000003</v>
      </c>
      <c r="AA113" s="3">
        <v>33.020000000000003</v>
      </c>
      <c r="AB113" s="3">
        <v>33.770000000000003</v>
      </c>
      <c r="AC113" s="3">
        <v>33.770000000000003</v>
      </c>
      <c r="AD113" s="3">
        <v>36.08</v>
      </c>
      <c r="AE113" s="3">
        <v>36.08</v>
      </c>
      <c r="AF113" s="3">
        <v>36.08</v>
      </c>
      <c r="AG113" s="3">
        <v>36.08</v>
      </c>
      <c r="AH113" s="3">
        <v>36.14</v>
      </c>
      <c r="AI113" s="3">
        <v>36.14</v>
      </c>
      <c r="AJ113" s="3">
        <v>36.14</v>
      </c>
      <c r="AK113" s="3">
        <v>36.14</v>
      </c>
      <c r="AL113" s="3">
        <v>36.01</v>
      </c>
      <c r="AM113" s="3">
        <v>36.44</v>
      </c>
      <c r="AN113" s="3">
        <v>36.44</v>
      </c>
      <c r="AO113" s="3">
        <v>36.44</v>
      </c>
      <c r="AP113" s="3">
        <v>36.44</v>
      </c>
      <c r="AQ113" s="3">
        <v>35.68</v>
      </c>
      <c r="AR113" s="3">
        <v>35.799999999999997</v>
      </c>
      <c r="AS113" s="3">
        <v>33.57</v>
      </c>
      <c r="AT113" s="3">
        <v>31.15</v>
      </c>
      <c r="AU113" s="3">
        <v>37.22</v>
      </c>
      <c r="AV113" s="3">
        <v>36.24</v>
      </c>
      <c r="AW113" s="3">
        <v>36.42</v>
      </c>
      <c r="AX113" s="3">
        <v>30.77</v>
      </c>
      <c r="AY113" s="3">
        <v>30.77</v>
      </c>
      <c r="AZ113" s="3">
        <v>30.77</v>
      </c>
      <c r="BA113" s="3">
        <v>30.77</v>
      </c>
      <c r="BB113" s="3">
        <v>30.4</v>
      </c>
      <c r="BC113" s="3">
        <v>32.479999999999997</v>
      </c>
      <c r="BD113" s="3">
        <v>31.83</v>
      </c>
      <c r="BE113" s="3">
        <v>31.83</v>
      </c>
      <c r="BF113" s="3">
        <v>31.83</v>
      </c>
      <c r="BG113" s="3">
        <v>31.83</v>
      </c>
      <c r="BH113" s="3">
        <v>31.83</v>
      </c>
      <c r="BI113" s="3">
        <v>31.83</v>
      </c>
      <c r="BJ113" s="3">
        <v>31.67</v>
      </c>
      <c r="BK113" s="3">
        <v>31.67</v>
      </c>
      <c r="BL113" s="3">
        <v>33.22</v>
      </c>
      <c r="BM113" s="3">
        <v>33.47</v>
      </c>
      <c r="BN113" s="3">
        <v>33.47</v>
      </c>
      <c r="BO113" s="3">
        <v>33.47</v>
      </c>
      <c r="BP113" s="3">
        <v>33.47</v>
      </c>
      <c r="BQ113" s="3">
        <v>44.71</v>
      </c>
      <c r="BR113" s="3">
        <v>44.71</v>
      </c>
      <c r="BS113" s="3">
        <v>44.71</v>
      </c>
      <c r="BT113" s="3">
        <v>43.22</v>
      </c>
      <c r="BU113" s="3">
        <v>0</v>
      </c>
      <c r="BV113" s="3">
        <v>0</v>
      </c>
      <c r="BW113" s="3">
        <v>0</v>
      </c>
      <c r="BX113" s="3">
        <v>0</v>
      </c>
      <c r="BY113" s="3">
        <v>0</v>
      </c>
      <c r="BZ113" s="3">
        <v>0</v>
      </c>
      <c r="CA113" s="3">
        <v>49.04</v>
      </c>
      <c r="CB113" s="3">
        <v>0</v>
      </c>
      <c r="CC113" s="3">
        <v>0</v>
      </c>
      <c r="CD113" s="3">
        <v>88.21</v>
      </c>
      <c r="CE113" s="3">
        <v>0</v>
      </c>
      <c r="CF113" s="3">
        <v>0</v>
      </c>
      <c r="CG113" s="3">
        <v>0</v>
      </c>
      <c r="CH113" s="3">
        <v>0</v>
      </c>
      <c r="CI113" s="3">
        <v>82.88</v>
      </c>
      <c r="CJ113" s="3">
        <v>82.88</v>
      </c>
      <c r="CK113" s="3">
        <v>82.88</v>
      </c>
      <c r="CL113" s="3">
        <v>82.88</v>
      </c>
      <c r="CM113" s="3">
        <v>89.9</v>
      </c>
      <c r="CN113" s="3">
        <v>89.9</v>
      </c>
      <c r="CO113" s="3">
        <v>89.9</v>
      </c>
      <c r="CP113" s="3">
        <v>89.9</v>
      </c>
      <c r="CQ113" s="3">
        <v>67.75</v>
      </c>
      <c r="CR113" s="3">
        <v>67.760000000000005</v>
      </c>
      <c r="CS113" s="3">
        <v>39.54</v>
      </c>
      <c r="CT113" s="3">
        <v>67.680000000000007</v>
      </c>
      <c r="CU113" s="3">
        <v>80.84</v>
      </c>
      <c r="CV113" s="3">
        <v>80.84</v>
      </c>
      <c r="CW113" s="3">
        <v>80.84</v>
      </c>
      <c r="CX113" s="3">
        <v>80.84</v>
      </c>
      <c r="CY113" s="3">
        <v>82.48</v>
      </c>
      <c r="CZ113" s="3">
        <v>82.48</v>
      </c>
      <c r="DA113" s="3">
        <v>78.569999999999993</v>
      </c>
      <c r="DB113" s="3">
        <v>78.569999999999993</v>
      </c>
      <c r="DC113" s="3">
        <v>78.569999999999993</v>
      </c>
      <c r="DD113" s="3">
        <v>78.569999999999993</v>
      </c>
      <c r="DE113" s="3">
        <v>78.569999999999993</v>
      </c>
      <c r="DF113" s="3">
        <v>100</v>
      </c>
      <c r="DG113" s="3">
        <v>100</v>
      </c>
      <c r="DH113" s="3">
        <v>100</v>
      </c>
      <c r="DI113" s="3">
        <v>100</v>
      </c>
      <c r="DJ113" s="3">
        <v>91.25</v>
      </c>
      <c r="DK113" s="3">
        <v>80.33</v>
      </c>
      <c r="DL113" s="3">
        <v>80.33</v>
      </c>
      <c r="DM113" s="3">
        <v>80.33</v>
      </c>
      <c r="DN113" s="3">
        <v>80.36</v>
      </c>
      <c r="DO113" s="3">
        <v>71.17</v>
      </c>
      <c r="DP113" s="3">
        <v>71.17</v>
      </c>
      <c r="DQ113" s="3">
        <v>71.17</v>
      </c>
      <c r="DR113" s="3">
        <v>71.05</v>
      </c>
      <c r="DS113" s="3">
        <v>77.09</v>
      </c>
      <c r="DT113" s="3">
        <v>71.06</v>
      </c>
      <c r="DU113" s="3">
        <v>71.09</v>
      </c>
      <c r="DV113" s="3">
        <v>71.12</v>
      </c>
      <c r="DW113" s="3">
        <v>61.96</v>
      </c>
      <c r="DX113" s="3">
        <v>61.96</v>
      </c>
      <c r="DY113" s="3">
        <v>61.96</v>
      </c>
      <c r="DZ113" s="3">
        <v>61.96</v>
      </c>
      <c r="EA113" s="3">
        <v>77.959999999999994</v>
      </c>
      <c r="EB113" s="3">
        <v>77.959999999999994</v>
      </c>
      <c r="EC113" s="3">
        <v>83.46</v>
      </c>
      <c r="ED113" s="3">
        <v>83.46</v>
      </c>
      <c r="EE113" s="3">
        <v>83.46</v>
      </c>
      <c r="EF113" s="3">
        <v>78.61</v>
      </c>
      <c r="EG113" s="3">
        <v>78.61</v>
      </c>
      <c r="EH113" s="3">
        <v>78.61</v>
      </c>
      <c r="EI113" s="3">
        <v>59.96</v>
      </c>
      <c r="EJ113" s="3">
        <v>59.96</v>
      </c>
      <c r="EK113" s="3">
        <v>59.96</v>
      </c>
      <c r="EL113" s="3">
        <v>59.96</v>
      </c>
      <c r="EM113" s="3">
        <v>60.11</v>
      </c>
      <c r="EN113" s="3">
        <v>59.08</v>
      </c>
      <c r="EO113" s="3">
        <v>59.08</v>
      </c>
      <c r="EP113" s="3">
        <v>59.09</v>
      </c>
      <c r="EQ113" s="3">
        <v>59.09</v>
      </c>
      <c r="ER113" s="3">
        <v>59.09</v>
      </c>
      <c r="ES113" s="3">
        <v>54.72</v>
      </c>
      <c r="ET113" s="3">
        <v>57.83</v>
      </c>
      <c r="EU113" s="3">
        <v>57.83</v>
      </c>
      <c r="EV113" s="3">
        <v>59.64</v>
      </c>
      <c r="EW113" s="3">
        <v>65.86</v>
      </c>
      <c r="EX113" s="3">
        <v>65.86</v>
      </c>
      <c r="EY113" s="3">
        <v>65.86</v>
      </c>
      <c r="EZ113" s="3">
        <v>65.86</v>
      </c>
      <c r="FA113" s="3">
        <v>65.56</v>
      </c>
      <c r="FB113" s="3">
        <v>65.56</v>
      </c>
      <c r="FC113" s="3">
        <v>65.56</v>
      </c>
      <c r="FD113" s="3">
        <v>65.56</v>
      </c>
      <c r="FE113" s="3">
        <v>65.3</v>
      </c>
      <c r="FF113" s="3">
        <v>65.11</v>
      </c>
      <c r="FG113" s="3">
        <v>64.849999999999994</v>
      </c>
      <c r="FH113" s="3">
        <v>54.32</v>
      </c>
      <c r="FI113" s="3">
        <v>54.32</v>
      </c>
      <c r="FJ113" s="3">
        <v>54.32</v>
      </c>
      <c r="FK113" s="3">
        <v>54.32</v>
      </c>
      <c r="FL113" s="7">
        <v>63.51</v>
      </c>
    </row>
    <row r="114" spans="1:168">
      <c r="A114" s="266" t="s">
        <v>179</v>
      </c>
      <c r="B114" s="3">
        <v>37.229999999999997</v>
      </c>
      <c r="C114" s="3">
        <v>37.229999999999997</v>
      </c>
      <c r="D114" s="3">
        <v>37.229999999999997</v>
      </c>
      <c r="E114" s="3">
        <v>37.229999999999997</v>
      </c>
      <c r="F114" s="3">
        <v>38.64</v>
      </c>
      <c r="G114" s="3">
        <v>35.28</v>
      </c>
      <c r="H114" s="3">
        <v>35.450000000000003</v>
      </c>
      <c r="I114" s="3">
        <v>37.299999999999997</v>
      </c>
      <c r="J114" s="3">
        <v>37.24</v>
      </c>
      <c r="K114" s="3">
        <v>37.24</v>
      </c>
      <c r="L114" s="3">
        <v>35.479999999999997</v>
      </c>
      <c r="M114" s="3">
        <v>35.479999999999997</v>
      </c>
      <c r="N114" s="3">
        <v>35.409999999999997</v>
      </c>
      <c r="O114" s="3">
        <v>35.409999999999997</v>
      </c>
      <c r="P114" s="3">
        <v>35.409999999999997</v>
      </c>
      <c r="Q114" s="3">
        <v>35.409999999999997</v>
      </c>
      <c r="R114" s="3">
        <v>35.22</v>
      </c>
      <c r="S114" s="3">
        <v>35.22</v>
      </c>
      <c r="T114" s="3">
        <v>35.22</v>
      </c>
      <c r="U114" s="3">
        <v>35.22</v>
      </c>
      <c r="V114" s="3">
        <v>35.520000000000003</v>
      </c>
      <c r="W114" s="3">
        <v>34.26</v>
      </c>
      <c r="X114" s="3">
        <v>33.020000000000003</v>
      </c>
      <c r="Y114" s="3">
        <v>33.020000000000003</v>
      </c>
      <c r="Z114" s="3">
        <v>33.020000000000003</v>
      </c>
      <c r="AA114" s="3">
        <v>33.020000000000003</v>
      </c>
      <c r="AB114" s="3">
        <v>33.770000000000003</v>
      </c>
      <c r="AC114" s="3">
        <v>33.770000000000003</v>
      </c>
      <c r="AD114" s="3">
        <v>36.08</v>
      </c>
      <c r="AE114" s="3">
        <v>36.08</v>
      </c>
      <c r="AF114" s="3">
        <v>36.08</v>
      </c>
      <c r="AG114" s="3">
        <v>36.08</v>
      </c>
      <c r="AH114" s="3">
        <v>36.14</v>
      </c>
      <c r="AI114" s="3">
        <v>36.14</v>
      </c>
      <c r="AJ114" s="3">
        <v>36.14</v>
      </c>
      <c r="AK114" s="3">
        <v>36.14</v>
      </c>
      <c r="AL114" s="3">
        <v>36.01</v>
      </c>
      <c r="AM114" s="3">
        <v>36.44</v>
      </c>
      <c r="AN114" s="3">
        <v>36.44</v>
      </c>
      <c r="AO114" s="3">
        <v>36.44</v>
      </c>
      <c r="AP114" s="3">
        <v>36.44</v>
      </c>
      <c r="AQ114" s="3">
        <v>35.68</v>
      </c>
      <c r="AR114" s="3">
        <v>35.799999999999997</v>
      </c>
      <c r="AS114" s="3">
        <v>33.57</v>
      </c>
      <c r="AT114" s="3">
        <v>31.15</v>
      </c>
      <c r="AU114" s="3">
        <v>37.22</v>
      </c>
      <c r="AV114" s="3">
        <v>36.24</v>
      </c>
      <c r="AW114" s="3">
        <v>36.42</v>
      </c>
      <c r="AX114" s="3">
        <v>30.77</v>
      </c>
      <c r="AY114" s="3">
        <v>30.77</v>
      </c>
      <c r="AZ114" s="3">
        <v>30.77</v>
      </c>
      <c r="BA114" s="3">
        <v>30.77</v>
      </c>
      <c r="BB114" s="3">
        <v>30.4</v>
      </c>
      <c r="BC114" s="3">
        <v>32.479999999999997</v>
      </c>
      <c r="BD114" s="3">
        <v>31.83</v>
      </c>
      <c r="BE114" s="3">
        <v>31.83</v>
      </c>
      <c r="BF114" s="3">
        <v>31.83</v>
      </c>
      <c r="BG114" s="3">
        <v>31.83</v>
      </c>
      <c r="BH114" s="3">
        <v>31.83</v>
      </c>
      <c r="BI114" s="3">
        <v>31.83</v>
      </c>
      <c r="BJ114" s="3">
        <v>31.67</v>
      </c>
      <c r="BK114" s="3">
        <v>31.67</v>
      </c>
      <c r="BL114" s="3">
        <v>33.22</v>
      </c>
      <c r="BM114" s="3">
        <v>33.47</v>
      </c>
      <c r="BN114" s="3">
        <v>33.47</v>
      </c>
      <c r="BO114" s="3">
        <v>33.47</v>
      </c>
      <c r="BP114" s="3">
        <v>33.47</v>
      </c>
      <c r="BQ114" s="3">
        <v>44.71</v>
      </c>
      <c r="BR114" s="3">
        <v>44.71</v>
      </c>
      <c r="BS114" s="3">
        <v>44.71</v>
      </c>
      <c r="BT114" s="3">
        <v>43.22</v>
      </c>
      <c r="BU114" s="3">
        <v>0</v>
      </c>
      <c r="BV114" s="3">
        <v>0</v>
      </c>
      <c r="BW114" s="3">
        <v>0</v>
      </c>
      <c r="BX114" s="3">
        <v>0</v>
      </c>
      <c r="BY114" s="3">
        <v>0</v>
      </c>
      <c r="BZ114" s="3">
        <v>0</v>
      </c>
      <c r="CA114" s="3">
        <v>49.04</v>
      </c>
      <c r="CB114" s="3">
        <v>0</v>
      </c>
      <c r="CC114" s="3">
        <v>0</v>
      </c>
      <c r="CD114" s="3">
        <v>88.21</v>
      </c>
      <c r="CE114" s="3">
        <v>0</v>
      </c>
      <c r="CF114" s="3">
        <v>0</v>
      </c>
      <c r="CG114" s="3">
        <v>0</v>
      </c>
      <c r="CH114" s="3">
        <v>0</v>
      </c>
      <c r="CI114" s="3">
        <v>82.88</v>
      </c>
      <c r="CJ114" s="3">
        <v>82.88</v>
      </c>
      <c r="CK114" s="3">
        <v>82.88</v>
      </c>
      <c r="CL114" s="3">
        <v>82.88</v>
      </c>
      <c r="CM114" s="3">
        <v>89.9</v>
      </c>
      <c r="CN114" s="3">
        <v>89.9</v>
      </c>
      <c r="CO114" s="3">
        <v>89.9</v>
      </c>
      <c r="CP114" s="3">
        <v>89.9</v>
      </c>
      <c r="CQ114" s="3">
        <v>67.75</v>
      </c>
      <c r="CR114" s="3">
        <v>67.760000000000005</v>
      </c>
      <c r="CS114" s="3">
        <v>39.54</v>
      </c>
      <c r="CT114" s="3">
        <v>67.680000000000007</v>
      </c>
      <c r="CU114" s="3">
        <v>80.84</v>
      </c>
      <c r="CV114" s="3">
        <v>80.84</v>
      </c>
      <c r="CW114" s="3">
        <v>80.84</v>
      </c>
      <c r="CX114" s="3">
        <v>80.84</v>
      </c>
      <c r="CY114" s="3">
        <v>82.48</v>
      </c>
      <c r="CZ114" s="3">
        <v>82.48</v>
      </c>
      <c r="DA114" s="3">
        <v>78.569999999999993</v>
      </c>
      <c r="DB114" s="3">
        <v>78.569999999999993</v>
      </c>
      <c r="DC114" s="3">
        <v>78.569999999999993</v>
      </c>
      <c r="DD114" s="3">
        <v>78.569999999999993</v>
      </c>
      <c r="DE114" s="3">
        <v>78.569999999999993</v>
      </c>
      <c r="DF114" s="3">
        <v>100</v>
      </c>
      <c r="DG114" s="3">
        <v>100</v>
      </c>
      <c r="DH114" s="3">
        <v>100</v>
      </c>
      <c r="DI114" s="3">
        <v>100</v>
      </c>
      <c r="DJ114" s="3">
        <v>91.25</v>
      </c>
      <c r="DK114" s="3">
        <v>80.33</v>
      </c>
      <c r="DL114" s="3">
        <v>80.33</v>
      </c>
      <c r="DM114" s="3">
        <v>80.33</v>
      </c>
      <c r="DN114" s="3">
        <v>80.36</v>
      </c>
      <c r="DO114" s="3">
        <v>71.17</v>
      </c>
      <c r="DP114" s="3">
        <v>71.17</v>
      </c>
      <c r="DQ114" s="3">
        <v>71.17</v>
      </c>
      <c r="DR114" s="3">
        <v>71.05</v>
      </c>
      <c r="DS114" s="3">
        <v>77.09</v>
      </c>
      <c r="DT114" s="3">
        <v>71.06</v>
      </c>
      <c r="DU114" s="3">
        <v>71.09</v>
      </c>
      <c r="DV114" s="3">
        <v>71.12</v>
      </c>
      <c r="DW114" s="3">
        <v>61.96</v>
      </c>
      <c r="DX114" s="3">
        <v>61.96</v>
      </c>
      <c r="DY114" s="3">
        <v>61.96</v>
      </c>
      <c r="DZ114" s="3">
        <v>61.96</v>
      </c>
      <c r="EA114" s="3">
        <v>77.959999999999994</v>
      </c>
      <c r="EB114" s="3">
        <v>77.959999999999994</v>
      </c>
      <c r="EC114" s="3">
        <v>83.46</v>
      </c>
      <c r="ED114" s="3">
        <v>83.46</v>
      </c>
      <c r="EE114" s="3">
        <v>83.46</v>
      </c>
      <c r="EF114" s="3">
        <v>78.61</v>
      </c>
      <c r="EG114" s="3">
        <v>78.61</v>
      </c>
      <c r="EH114" s="3">
        <v>78.61</v>
      </c>
      <c r="EI114" s="3">
        <v>59.96</v>
      </c>
      <c r="EJ114" s="3">
        <v>59.96</v>
      </c>
      <c r="EK114" s="3">
        <v>59.96</v>
      </c>
      <c r="EL114" s="3">
        <v>59.96</v>
      </c>
      <c r="EM114" s="3">
        <v>60.11</v>
      </c>
      <c r="EN114" s="3">
        <v>59.08</v>
      </c>
      <c r="EO114" s="3">
        <v>59.08</v>
      </c>
      <c r="EP114" s="3">
        <v>59.09</v>
      </c>
      <c r="EQ114" s="3">
        <v>59.09</v>
      </c>
      <c r="ER114" s="3">
        <v>59.09</v>
      </c>
      <c r="ES114" s="3">
        <v>54.72</v>
      </c>
      <c r="ET114" s="3">
        <v>57.83</v>
      </c>
      <c r="EU114" s="3">
        <v>57.83</v>
      </c>
      <c r="EV114" s="3">
        <v>59.64</v>
      </c>
      <c r="EW114" s="3">
        <v>65.86</v>
      </c>
      <c r="EX114" s="3">
        <v>65.86</v>
      </c>
      <c r="EY114" s="3">
        <v>65.86</v>
      </c>
      <c r="EZ114" s="3">
        <v>65.86</v>
      </c>
      <c r="FA114" s="3">
        <v>65.56</v>
      </c>
      <c r="FB114" s="3">
        <v>65.56</v>
      </c>
      <c r="FC114" s="3">
        <v>65.56</v>
      </c>
      <c r="FD114" s="3">
        <v>65.56</v>
      </c>
      <c r="FE114" s="3">
        <v>65.3</v>
      </c>
      <c r="FF114" s="3">
        <v>65.11</v>
      </c>
      <c r="FG114" s="3">
        <v>64.849999999999994</v>
      </c>
      <c r="FH114" s="3">
        <v>54.32</v>
      </c>
      <c r="FI114" s="3">
        <v>54.32</v>
      </c>
      <c r="FJ114" s="3">
        <v>54.32</v>
      </c>
      <c r="FK114" s="3">
        <v>54.32</v>
      </c>
      <c r="FL114" s="7">
        <v>63.51</v>
      </c>
    </row>
    <row r="115" spans="1:168">
      <c r="A115" s="266" t="s">
        <v>180</v>
      </c>
      <c r="B115" s="3">
        <v>36.880000000000003</v>
      </c>
      <c r="C115" s="3">
        <v>36.880000000000003</v>
      </c>
      <c r="D115" s="3">
        <v>36.880000000000003</v>
      </c>
      <c r="E115" s="3">
        <v>36.880000000000003</v>
      </c>
      <c r="F115" s="3">
        <v>36.99</v>
      </c>
      <c r="G115" s="3">
        <v>34.65</v>
      </c>
      <c r="H115" s="3">
        <v>37.369999999999997</v>
      </c>
      <c r="I115" s="3">
        <v>37.369999999999997</v>
      </c>
      <c r="J115" s="3">
        <v>37.369999999999997</v>
      </c>
      <c r="K115" s="3">
        <v>37.369999999999997</v>
      </c>
      <c r="L115" s="3">
        <v>36.14</v>
      </c>
      <c r="M115" s="3">
        <v>36.14</v>
      </c>
      <c r="N115" s="3">
        <v>36.01</v>
      </c>
      <c r="O115" s="3">
        <v>36.01</v>
      </c>
      <c r="P115" s="3">
        <v>36.01</v>
      </c>
      <c r="Q115" s="3">
        <v>36.01</v>
      </c>
      <c r="R115" s="3">
        <v>35.700000000000003</v>
      </c>
      <c r="S115" s="3">
        <v>35.700000000000003</v>
      </c>
      <c r="T115" s="3">
        <v>35.700000000000003</v>
      </c>
      <c r="U115" s="3">
        <v>35.700000000000003</v>
      </c>
      <c r="V115" s="3">
        <v>36.03</v>
      </c>
      <c r="W115" s="3">
        <v>34.43</v>
      </c>
      <c r="X115" s="3">
        <v>32.96</v>
      </c>
      <c r="Y115" s="3">
        <v>32.96</v>
      </c>
      <c r="Z115" s="3">
        <v>32.96</v>
      </c>
      <c r="AA115" s="3">
        <v>32.96</v>
      </c>
      <c r="AB115" s="3">
        <v>33.700000000000003</v>
      </c>
      <c r="AC115" s="3">
        <v>33.700000000000003</v>
      </c>
      <c r="AD115" s="3">
        <v>36.619999999999997</v>
      </c>
      <c r="AE115" s="3">
        <v>36.619999999999997</v>
      </c>
      <c r="AF115" s="3">
        <v>36.619999999999997</v>
      </c>
      <c r="AG115" s="3">
        <v>36.619999999999997</v>
      </c>
      <c r="AH115" s="3">
        <v>36.729999999999997</v>
      </c>
      <c r="AI115" s="3">
        <v>36.729999999999997</v>
      </c>
      <c r="AJ115" s="3">
        <v>36.729999999999997</v>
      </c>
      <c r="AK115" s="3">
        <v>36.729999999999997</v>
      </c>
      <c r="AL115" s="3">
        <v>36.96</v>
      </c>
      <c r="AM115" s="3">
        <v>35.1</v>
      </c>
      <c r="AN115" s="3">
        <v>35.1</v>
      </c>
      <c r="AO115" s="3">
        <v>35.1</v>
      </c>
      <c r="AP115" s="3">
        <v>35.1</v>
      </c>
      <c r="AQ115" s="3">
        <v>35.159999999999997</v>
      </c>
      <c r="AR115" s="3">
        <v>35.090000000000003</v>
      </c>
      <c r="AS115" s="3">
        <v>33.85</v>
      </c>
      <c r="AT115" s="3">
        <v>33.659999999999997</v>
      </c>
      <c r="AU115" s="3">
        <v>36.69</v>
      </c>
      <c r="AV115" s="3">
        <v>34.840000000000003</v>
      </c>
      <c r="AW115" s="3">
        <v>35.54</v>
      </c>
      <c r="AX115" s="3">
        <v>29.71</v>
      </c>
      <c r="AY115" s="3">
        <v>29.71</v>
      </c>
      <c r="AZ115" s="3">
        <v>29.71</v>
      </c>
      <c r="BA115" s="3">
        <v>29.71</v>
      </c>
      <c r="BB115" s="3">
        <v>29.68</v>
      </c>
      <c r="BC115" s="3">
        <v>30.99</v>
      </c>
      <c r="BD115" s="3">
        <v>29.82</v>
      </c>
      <c r="BE115" s="3">
        <v>29.82</v>
      </c>
      <c r="BF115" s="3">
        <v>29.82</v>
      </c>
      <c r="BG115" s="3">
        <v>29.82</v>
      </c>
      <c r="BH115" s="3">
        <v>30</v>
      </c>
      <c r="BI115" s="3">
        <v>30</v>
      </c>
      <c r="BJ115" s="3">
        <v>29.82</v>
      </c>
      <c r="BK115" s="3">
        <v>29.82</v>
      </c>
      <c r="BL115" s="3">
        <v>34.25</v>
      </c>
      <c r="BM115" s="3">
        <v>31.71</v>
      </c>
      <c r="BN115" s="3">
        <v>31.71</v>
      </c>
      <c r="BO115" s="3">
        <v>31.71</v>
      </c>
      <c r="BP115" s="3">
        <v>31.71</v>
      </c>
      <c r="BQ115" s="3">
        <v>34.42</v>
      </c>
      <c r="BR115" s="3">
        <v>34.42</v>
      </c>
      <c r="BS115" s="3">
        <v>34.42</v>
      </c>
      <c r="BT115" s="3">
        <v>31.97</v>
      </c>
      <c r="BU115" s="3">
        <v>0</v>
      </c>
      <c r="BV115" s="3">
        <v>0</v>
      </c>
      <c r="BW115" s="3">
        <v>0</v>
      </c>
      <c r="BX115" s="3">
        <v>0</v>
      </c>
      <c r="BY115" s="3">
        <v>0</v>
      </c>
      <c r="BZ115" s="3">
        <v>0</v>
      </c>
      <c r="CA115" s="3">
        <v>41.04</v>
      </c>
      <c r="CB115" s="3">
        <v>0</v>
      </c>
      <c r="CC115" s="3">
        <v>0</v>
      </c>
      <c r="CD115" s="3">
        <v>87.79</v>
      </c>
      <c r="CE115" s="3">
        <v>0</v>
      </c>
      <c r="CF115" s="3">
        <v>0</v>
      </c>
      <c r="CG115" s="3">
        <v>0</v>
      </c>
      <c r="CH115" s="3">
        <v>0</v>
      </c>
      <c r="CI115" s="3">
        <v>88.91</v>
      </c>
      <c r="CJ115" s="3">
        <v>88.91</v>
      </c>
      <c r="CK115" s="3">
        <v>88.91</v>
      </c>
      <c r="CL115" s="3">
        <v>88.91</v>
      </c>
      <c r="CM115" s="3">
        <v>90.27</v>
      </c>
      <c r="CN115" s="3">
        <v>90.27</v>
      </c>
      <c r="CO115" s="3">
        <v>90.27</v>
      </c>
      <c r="CP115" s="3">
        <v>90.27</v>
      </c>
      <c r="CQ115" s="3">
        <v>45.24</v>
      </c>
      <c r="CR115" s="3">
        <v>45.42</v>
      </c>
      <c r="CS115" s="3">
        <v>39.86</v>
      </c>
      <c r="CT115" s="3">
        <v>45.1</v>
      </c>
      <c r="CU115" s="3">
        <v>78.400000000000006</v>
      </c>
      <c r="CV115" s="3">
        <v>78.400000000000006</v>
      </c>
      <c r="CW115" s="3">
        <v>78.400000000000006</v>
      </c>
      <c r="CX115" s="3">
        <v>78.400000000000006</v>
      </c>
      <c r="CY115" s="3">
        <v>79.25</v>
      </c>
      <c r="CZ115" s="3">
        <v>79.25</v>
      </c>
      <c r="DA115" s="3">
        <v>95.57</v>
      </c>
      <c r="DB115" s="3">
        <v>95.57</v>
      </c>
      <c r="DC115" s="3">
        <v>95.57</v>
      </c>
      <c r="DD115" s="3">
        <v>95.57</v>
      </c>
      <c r="DE115" s="3">
        <v>95.57</v>
      </c>
      <c r="DF115" s="3">
        <v>91.25</v>
      </c>
      <c r="DG115" s="3">
        <v>91.25</v>
      </c>
      <c r="DH115" s="3">
        <v>91.25</v>
      </c>
      <c r="DI115" s="3">
        <v>91.25</v>
      </c>
      <c r="DJ115" s="3">
        <v>100</v>
      </c>
      <c r="DK115" s="3">
        <v>78.86</v>
      </c>
      <c r="DL115" s="3">
        <v>78.86</v>
      </c>
      <c r="DM115" s="3">
        <v>78.86</v>
      </c>
      <c r="DN115" s="3">
        <v>78.98</v>
      </c>
      <c r="DO115" s="3">
        <v>77.930000000000007</v>
      </c>
      <c r="DP115" s="3">
        <v>77.930000000000007</v>
      </c>
      <c r="DQ115" s="3">
        <v>77.930000000000007</v>
      </c>
      <c r="DR115" s="3">
        <v>77.91</v>
      </c>
      <c r="DS115" s="3">
        <v>77.91</v>
      </c>
      <c r="DT115" s="3">
        <v>77.819999999999993</v>
      </c>
      <c r="DU115" s="3">
        <v>77.819999999999993</v>
      </c>
      <c r="DV115" s="3">
        <v>77.930000000000007</v>
      </c>
      <c r="DW115" s="3">
        <v>51.42</v>
      </c>
      <c r="DX115" s="3">
        <v>51.42</v>
      </c>
      <c r="DY115" s="3">
        <v>51.42</v>
      </c>
      <c r="DZ115" s="3">
        <v>51.42</v>
      </c>
      <c r="EA115" s="3">
        <v>77.44</v>
      </c>
      <c r="EB115" s="3">
        <v>77.44</v>
      </c>
      <c r="EC115" s="3">
        <v>90.99</v>
      </c>
      <c r="ED115" s="3">
        <v>90.99</v>
      </c>
      <c r="EE115" s="3">
        <v>90.99</v>
      </c>
      <c r="EF115" s="3">
        <v>77.790000000000006</v>
      </c>
      <c r="EG115" s="3">
        <v>77.790000000000006</v>
      </c>
      <c r="EH115" s="3">
        <v>77.790000000000006</v>
      </c>
      <c r="EI115" s="3">
        <v>38.369999999999997</v>
      </c>
      <c r="EJ115" s="3">
        <v>38.369999999999997</v>
      </c>
      <c r="EK115" s="3">
        <v>38.369999999999997</v>
      </c>
      <c r="EL115" s="3">
        <v>38.369999999999997</v>
      </c>
      <c r="EM115" s="3">
        <v>38.520000000000003</v>
      </c>
      <c r="EN115" s="3">
        <v>38.200000000000003</v>
      </c>
      <c r="EO115" s="3">
        <v>38.200000000000003</v>
      </c>
      <c r="EP115" s="3">
        <v>38.619999999999997</v>
      </c>
      <c r="EQ115" s="3">
        <v>38.619999999999997</v>
      </c>
      <c r="ER115" s="3">
        <v>38.619999999999997</v>
      </c>
      <c r="ES115" s="3">
        <v>36.22</v>
      </c>
      <c r="ET115" s="3">
        <v>37.909999999999997</v>
      </c>
      <c r="EU115" s="3">
        <v>37.909999999999997</v>
      </c>
      <c r="EV115" s="3">
        <v>37.54</v>
      </c>
      <c r="EW115" s="3">
        <v>39.020000000000003</v>
      </c>
      <c r="EX115" s="3">
        <v>39.020000000000003</v>
      </c>
      <c r="EY115" s="3">
        <v>39.020000000000003</v>
      </c>
      <c r="EZ115" s="3">
        <v>39.020000000000003</v>
      </c>
      <c r="FA115" s="3">
        <v>36.36</v>
      </c>
      <c r="FB115" s="3">
        <v>36.36</v>
      </c>
      <c r="FC115" s="3">
        <v>36.36</v>
      </c>
      <c r="FD115" s="3">
        <v>36.36</v>
      </c>
      <c r="FE115" s="3">
        <v>36.979999999999997</v>
      </c>
      <c r="FF115" s="3">
        <v>36.979999999999997</v>
      </c>
      <c r="FG115" s="3">
        <v>37.950000000000003</v>
      </c>
      <c r="FH115" s="3">
        <v>37.19</v>
      </c>
      <c r="FI115" s="3">
        <v>37.19</v>
      </c>
      <c r="FJ115" s="3">
        <v>37.19</v>
      </c>
      <c r="FK115" s="3">
        <v>37.19</v>
      </c>
      <c r="FL115" s="7">
        <v>38.43</v>
      </c>
    </row>
    <row r="116" spans="1:168">
      <c r="A116" s="266" t="s">
        <v>181</v>
      </c>
      <c r="B116" s="3">
        <v>37.22</v>
      </c>
      <c r="C116" s="3">
        <v>37.22</v>
      </c>
      <c r="D116" s="3">
        <v>37.22</v>
      </c>
      <c r="E116" s="3">
        <v>37.22</v>
      </c>
      <c r="F116" s="3">
        <v>37.97</v>
      </c>
      <c r="G116" s="3">
        <v>35.83</v>
      </c>
      <c r="H116" s="3">
        <v>34.93</v>
      </c>
      <c r="I116" s="3">
        <v>36.799999999999997</v>
      </c>
      <c r="J116" s="3">
        <v>36.729999999999997</v>
      </c>
      <c r="K116" s="3">
        <v>36.729999999999997</v>
      </c>
      <c r="L116" s="3">
        <v>35.79</v>
      </c>
      <c r="M116" s="3">
        <v>35.79</v>
      </c>
      <c r="N116" s="3">
        <v>35.770000000000003</v>
      </c>
      <c r="O116" s="3">
        <v>35.770000000000003</v>
      </c>
      <c r="P116" s="3">
        <v>35.770000000000003</v>
      </c>
      <c r="Q116" s="3">
        <v>35.770000000000003</v>
      </c>
      <c r="R116" s="3">
        <v>35.68</v>
      </c>
      <c r="S116" s="3">
        <v>35.68</v>
      </c>
      <c r="T116" s="3">
        <v>35.68</v>
      </c>
      <c r="U116" s="3">
        <v>35.68</v>
      </c>
      <c r="V116" s="3">
        <v>35.75</v>
      </c>
      <c r="W116" s="3">
        <v>35.630000000000003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36.840000000000003</v>
      </c>
      <c r="AE116" s="3">
        <v>36.840000000000003</v>
      </c>
      <c r="AF116" s="3">
        <v>36.840000000000003</v>
      </c>
      <c r="AG116" s="3">
        <v>36.840000000000003</v>
      </c>
      <c r="AH116" s="3">
        <v>36.840000000000003</v>
      </c>
      <c r="AI116" s="3">
        <v>36.840000000000003</v>
      </c>
      <c r="AJ116" s="3">
        <v>36.840000000000003</v>
      </c>
      <c r="AK116" s="3">
        <v>36.840000000000003</v>
      </c>
      <c r="AL116" s="3">
        <v>37.21</v>
      </c>
      <c r="AM116" s="3">
        <v>36.86</v>
      </c>
      <c r="AN116" s="3">
        <v>36.86</v>
      </c>
      <c r="AO116" s="3">
        <v>36.86</v>
      </c>
      <c r="AP116" s="3">
        <v>36.86</v>
      </c>
      <c r="AQ116" s="3">
        <v>36.69</v>
      </c>
      <c r="AR116" s="3">
        <v>35.950000000000003</v>
      </c>
      <c r="AS116" s="3">
        <v>33.15</v>
      </c>
      <c r="AT116" s="3">
        <v>30.69</v>
      </c>
      <c r="AU116" s="3">
        <v>35.380000000000003</v>
      </c>
      <c r="AV116" s="3">
        <v>0</v>
      </c>
      <c r="AW116" s="3">
        <v>35.380000000000003</v>
      </c>
      <c r="AX116" s="3">
        <v>41.67</v>
      </c>
      <c r="AY116" s="3">
        <v>41.67</v>
      </c>
      <c r="AZ116" s="3">
        <v>41.67</v>
      </c>
      <c r="BA116" s="3">
        <v>41.67</v>
      </c>
      <c r="BB116" s="3">
        <v>40</v>
      </c>
      <c r="BC116" s="3">
        <v>44.71</v>
      </c>
      <c r="BD116" s="3">
        <v>46.43</v>
      </c>
      <c r="BE116" s="3">
        <v>46.43</v>
      </c>
      <c r="BF116" s="3">
        <v>46.43</v>
      </c>
      <c r="BG116" s="3">
        <v>46.43</v>
      </c>
      <c r="BH116" s="3">
        <v>45.24</v>
      </c>
      <c r="BI116" s="3">
        <v>45.24</v>
      </c>
      <c r="BJ116" s="3">
        <v>45.24</v>
      </c>
      <c r="BK116" s="3">
        <v>45.24</v>
      </c>
      <c r="BL116" s="3">
        <v>33.57</v>
      </c>
      <c r="BM116" s="3">
        <v>33.64</v>
      </c>
      <c r="BN116" s="3">
        <v>33.64</v>
      </c>
      <c r="BO116" s="3">
        <v>33.64</v>
      </c>
      <c r="BP116" s="3">
        <v>33.64</v>
      </c>
      <c r="BQ116" s="3">
        <v>49.62</v>
      </c>
      <c r="BR116" s="3">
        <v>49.62</v>
      </c>
      <c r="BS116" s="3">
        <v>49.62</v>
      </c>
      <c r="BT116" s="3">
        <v>47.3</v>
      </c>
      <c r="BU116" s="3">
        <v>0</v>
      </c>
      <c r="BV116" s="3">
        <v>0</v>
      </c>
      <c r="BW116" s="3">
        <v>0</v>
      </c>
      <c r="BX116" s="3">
        <v>0</v>
      </c>
      <c r="BY116" s="3">
        <v>0</v>
      </c>
      <c r="BZ116" s="3">
        <v>0</v>
      </c>
      <c r="CA116" s="3">
        <v>51.81</v>
      </c>
      <c r="CB116" s="3">
        <v>0</v>
      </c>
      <c r="CC116" s="3">
        <v>0</v>
      </c>
      <c r="CD116" s="3">
        <v>78.569999999999993</v>
      </c>
      <c r="CE116" s="3">
        <v>0</v>
      </c>
      <c r="CF116" s="3">
        <v>0</v>
      </c>
      <c r="CG116" s="3">
        <v>0</v>
      </c>
      <c r="CH116" s="3">
        <v>0</v>
      </c>
      <c r="CI116" s="3">
        <v>75.02</v>
      </c>
      <c r="CJ116" s="3">
        <v>75.02</v>
      </c>
      <c r="CK116" s="3">
        <v>75.02</v>
      </c>
      <c r="CL116" s="3">
        <v>75.02</v>
      </c>
      <c r="CM116" s="3">
        <v>81.239999999999995</v>
      </c>
      <c r="CN116" s="3">
        <v>81.239999999999995</v>
      </c>
      <c r="CO116" s="3">
        <v>81.239999999999995</v>
      </c>
      <c r="CP116" s="3">
        <v>81.239999999999995</v>
      </c>
      <c r="CQ116" s="3">
        <v>80.25</v>
      </c>
      <c r="CR116" s="3">
        <v>80.22</v>
      </c>
      <c r="CS116" s="3">
        <v>45.13</v>
      </c>
      <c r="CT116" s="3">
        <v>80.17</v>
      </c>
      <c r="CU116" s="3">
        <v>85.32</v>
      </c>
      <c r="CV116" s="3">
        <v>85.32</v>
      </c>
      <c r="CW116" s="3">
        <v>85.32</v>
      </c>
      <c r="CX116" s="3">
        <v>85.32</v>
      </c>
      <c r="CY116" s="3">
        <v>87.54</v>
      </c>
      <c r="CZ116" s="3">
        <v>87.54</v>
      </c>
      <c r="DA116" s="3">
        <v>70.28</v>
      </c>
      <c r="DB116" s="3">
        <v>70.28</v>
      </c>
      <c r="DC116" s="3">
        <v>70.28</v>
      </c>
      <c r="DD116" s="3">
        <v>70.28</v>
      </c>
      <c r="DE116" s="3">
        <v>70.28</v>
      </c>
      <c r="DF116" s="3">
        <v>80.33</v>
      </c>
      <c r="DG116" s="3">
        <v>80.33</v>
      </c>
      <c r="DH116" s="3">
        <v>80.33</v>
      </c>
      <c r="DI116" s="3">
        <v>80.33</v>
      </c>
      <c r="DJ116" s="3">
        <v>78.86</v>
      </c>
      <c r="DK116" s="3">
        <v>100</v>
      </c>
      <c r="DL116" s="3">
        <v>100</v>
      </c>
      <c r="DM116" s="3">
        <v>100</v>
      </c>
      <c r="DN116" s="3">
        <v>99.97</v>
      </c>
      <c r="DO116" s="3">
        <v>82.84</v>
      </c>
      <c r="DP116" s="3">
        <v>82.84</v>
      </c>
      <c r="DQ116" s="3">
        <v>82.84</v>
      </c>
      <c r="DR116" s="3">
        <v>82.8</v>
      </c>
      <c r="DS116" s="3">
        <v>95.63</v>
      </c>
      <c r="DT116" s="3">
        <v>82.87</v>
      </c>
      <c r="DU116" s="3">
        <v>82.95</v>
      </c>
      <c r="DV116" s="3">
        <v>82.98</v>
      </c>
      <c r="DW116" s="3">
        <v>77.489999999999995</v>
      </c>
      <c r="DX116" s="3">
        <v>77.489999999999995</v>
      </c>
      <c r="DY116" s="3">
        <v>77.489999999999995</v>
      </c>
      <c r="DZ116" s="3">
        <v>77.489999999999995</v>
      </c>
      <c r="EA116" s="3">
        <v>90.48</v>
      </c>
      <c r="EB116" s="3">
        <v>90.48</v>
      </c>
      <c r="EC116" s="3">
        <v>84.14</v>
      </c>
      <c r="ED116" s="3">
        <v>84.14</v>
      </c>
      <c r="EE116" s="3">
        <v>84.14</v>
      </c>
      <c r="EF116" s="3">
        <v>88.43</v>
      </c>
      <c r="EG116" s="3">
        <v>88.43</v>
      </c>
      <c r="EH116" s="3">
        <v>88.43</v>
      </c>
      <c r="EI116" s="3">
        <v>61.23</v>
      </c>
      <c r="EJ116" s="3">
        <v>61.23</v>
      </c>
      <c r="EK116" s="3">
        <v>61.23</v>
      </c>
      <c r="EL116" s="3">
        <v>61.23</v>
      </c>
      <c r="EM116" s="3">
        <v>61.42</v>
      </c>
      <c r="EN116" s="3">
        <v>60.7</v>
      </c>
      <c r="EO116" s="3">
        <v>60.7</v>
      </c>
      <c r="EP116" s="3">
        <v>60.39</v>
      </c>
      <c r="EQ116" s="3">
        <v>60.39</v>
      </c>
      <c r="ER116" s="3">
        <v>60.39</v>
      </c>
      <c r="ES116" s="3">
        <v>58.73</v>
      </c>
      <c r="ET116" s="3">
        <v>62.83</v>
      </c>
      <c r="EU116" s="3">
        <v>62.83</v>
      </c>
      <c r="EV116" s="3">
        <v>62.55</v>
      </c>
      <c r="EW116" s="3">
        <v>65.239999999999995</v>
      </c>
      <c r="EX116" s="3">
        <v>65.239999999999995</v>
      </c>
      <c r="EY116" s="3">
        <v>65.239999999999995</v>
      </c>
      <c r="EZ116" s="3">
        <v>65.239999999999995</v>
      </c>
      <c r="FA116" s="3">
        <v>64.81</v>
      </c>
      <c r="FB116" s="3">
        <v>64.81</v>
      </c>
      <c r="FC116" s="3">
        <v>64.81</v>
      </c>
      <c r="FD116" s="3">
        <v>64.81</v>
      </c>
      <c r="FE116" s="3">
        <v>64.78</v>
      </c>
      <c r="FF116" s="3">
        <v>64.58</v>
      </c>
      <c r="FG116" s="3">
        <v>64.78</v>
      </c>
      <c r="FH116" s="3">
        <v>53.81</v>
      </c>
      <c r="FI116" s="3">
        <v>53.81</v>
      </c>
      <c r="FJ116" s="3">
        <v>53.81</v>
      </c>
      <c r="FK116" s="3">
        <v>53.81</v>
      </c>
      <c r="FL116" s="7">
        <v>63.91</v>
      </c>
    </row>
    <row r="117" spans="1:168">
      <c r="A117" s="266" t="s">
        <v>182</v>
      </c>
      <c r="B117" s="3">
        <v>37.22</v>
      </c>
      <c r="C117" s="3">
        <v>37.22</v>
      </c>
      <c r="D117" s="3">
        <v>37.22</v>
      </c>
      <c r="E117" s="3">
        <v>37.22</v>
      </c>
      <c r="F117" s="3">
        <v>37.97</v>
      </c>
      <c r="G117" s="3">
        <v>35.83</v>
      </c>
      <c r="H117" s="3">
        <v>34.93</v>
      </c>
      <c r="I117" s="3">
        <v>36.799999999999997</v>
      </c>
      <c r="J117" s="3">
        <v>36.729999999999997</v>
      </c>
      <c r="K117" s="3">
        <v>36.729999999999997</v>
      </c>
      <c r="L117" s="3">
        <v>35.79</v>
      </c>
      <c r="M117" s="3">
        <v>35.79</v>
      </c>
      <c r="N117" s="3">
        <v>35.770000000000003</v>
      </c>
      <c r="O117" s="3">
        <v>35.770000000000003</v>
      </c>
      <c r="P117" s="3">
        <v>35.770000000000003</v>
      </c>
      <c r="Q117" s="3">
        <v>35.770000000000003</v>
      </c>
      <c r="R117" s="3">
        <v>35.68</v>
      </c>
      <c r="S117" s="3">
        <v>35.68</v>
      </c>
      <c r="T117" s="3">
        <v>35.68</v>
      </c>
      <c r="U117" s="3">
        <v>35.68</v>
      </c>
      <c r="V117" s="3">
        <v>35.75</v>
      </c>
      <c r="W117" s="3">
        <v>35.630000000000003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36.840000000000003</v>
      </c>
      <c r="AE117" s="3">
        <v>36.840000000000003</v>
      </c>
      <c r="AF117" s="3">
        <v>36.840000000000003</v>
      </c>
      <c r="AG117" s="3">
        <v>36.840000000000003</v>
      </c>
      <c r="AH117" s="3">
        <v>36.840000000000003</v>
      </c>
      <c r="AI117" s="3">
        <v>36.840000000000003</v>
      </c>
      <c r="AJ117" s="3">
        <v>36.840000000000003</v>
      </c>
      <c r="AK117" s="3">
        <v>36.840000000000003</v>
      </c>
      <c r="AL117" s="3">
        <v>37.21</v>
      </c>
      <c r="AM117" s="3">
        <v>36.86</v>
      </c>
      <c r="AN117" s="3">
        <v>36.86</v>
      </c>
      <c r="AO117" s="3">
        <v>36.86</v>
      </c>
      <c r="AP117" s="3">
        <v>36.86</v>
      </c>
      <c r="AQ117" s="3">
        <v>36.69</v>
      </c>
      <c r="AR117" s="3">
        <v>35.950000000000003</v>
      </c>
      <c r="AS117" s="3">
        <v>33.15</v>
      </c>
      <c r="AT117" s="3">
        <v>30.69</v>
      </c>
      <c r="AU117" s="3">
        <v>35.380000000000003</v>
      </c>
      <c r="AV117" s="3">
        <v>0</v>
      </c>
      <c r="AW117" s="3">
        <v>35.380000000000003</v>
      </c>
      <c r="AX117" s="3">
        <v>41.67</v>
      </c>
      <c r="AY117" s="3">
        <v>41.67</v>
      </c>
      <c r="AZ117" s="3">
        <v>41.67</v>
      </c>
      <c r="BA117" s="3">
        <v>41.67</v>
      </c>
      <c r="BB117" s="3">
        <v>40</v>
      </c>
      <c r="BC117" s="3">
        <v>44.71</v>
      </c>
      <c r="BD117" s="3">
        <v>46.43</v>
      </c>
      <c r="BE117" s="3">
        <v>46.43</v>
      </c>
      <c r="BF117" s="3">
        <v>46.43</v>
      </c>
      <c r="BG117" s="3">
        <v>46.43</v>
      </c>
      <c r="BH117" s="3">
        <v>45.24</v>
      </c>
      <c r="BI117" s="3">
        <v>45.24</v>
      </c>
      <c r="BJ117" s="3">
        <v>45.24</v>
      </c>
      <c r="BK117" s="3">
        <v>45.24</v>
      </c>
      <c r="BL117" s="3">
        <v>33.57</v>
      </c>
      <c r="BM117" s="3">
        <v>33.64</v>
      </c>
      <c r="BN117" s="3">
        <v>33.64</v>
      </c>
      <c r="BO117" s="3">
        <v>33.64</v>
      </c>
      <c r="BP117" s="3">
        <v>33.64</v>
      </c>
      <c r="BQ117" s="3">
        <v>49.62</v>
      </c>
      <c r="BR117" s="3">
        <v>49.62</v>
      </c>
      <c r="BS117" s="3">
        <v>49.62</v>
      </c>
      <c r="BT117" s="3">
        <v>47.3</v>
      </c>
      <c r="BU117" s="3">
        <v>0</v>
      </c>
      <c r="BV117" s="3">
        <v>0</v>
      </c>
      <c r="BW117" s="3">
        <v>0</v>
      </c>
      <c r="BX117" s="3">
        <v>0</v>
      </c>
      <c r="BY117" s="3">
        <v>0</v>
      </c>
      <c r="BZ117" s="3">
        <v>0</v>
      </c>
      <c r="CA117" s="3">
        <v>51.81</v>
      </c>
      <c r="CB117" s="3">
        <v>0</v>
      </c>
      <c r="CC117" s="3">
        <v>0</v>
      </c>
      <c r="CD117" s="3">
        <v>78.569999999999993</v>
      </c>
      <c r="CE117" s="3">
        <v>0</v>
      </c>
      <c r="CF117" s="3">
        <v>0</v>
      </c>
      <c r="CG117" s="3">
        <v>0</v>
      </c>
      <c r="CH117" s="3">
        <v>0</v>
      </c>
      <c r="CI117" s="3">
        <v>75.02</v>
      </c>
      <c r="CJ117" s="3">
        <v>75.02</v>
      </c>
      <c r="CK117" s="3">
        <v>75.02</v>
      </c>
      <c r="CL117" s="3">
        <v>75.02</v>
      </c>
      <c r="CM117" s="3">
        <v>81.239999999999995</v>
      </c>
      <c r="CN117" s="3">
        <v>81.239999999999995</v>
      </c>
      <c r="CO117" s="3">
        <v>81.239999999999995</v>
      </c>
      <c r="CP117" s="3">
        <v>81.239999999999995</v>
      </c>
      <c r="CQ117" s="3">
        <v>80.25</v>
      </c>
      <c r="CR117" s="3">
        <v>80.22</v>
      </c>
      <c r="CS117" s="3">
        <v>45.13</v>
      </c>
      <c r="CT117" s="3">
        <v>80.17</v>
      </c>
      <c r="CU117" s="3">
        <v>85.32</v>
      </c>
      <c r="CV117" s="3">
        <v>85.32</v>
      </c>
      <c r="CW117" s="3">
        <v>85.32</v>
      </c>
      <c r="CX117" s="3">
        <v>85.32</v>
      </c>
      <c r="CY117" s="3">
        <v>87.54</v>
      </c>
      <c r="CZ117" s="3">
        <v>87.54</v>
      </c>
      <c r="DA117" s="3">
        <v>70.28</v>
      </c>
      <c r="DB117" s="3">
        <v>70.28</v>
      </c>
      <c r="DC117" s="3">
        <v>70.28</v>
      </c>
      <c r="DD117" s="3">
        <v>70.28</v>
      </c>
      <c r="DE117" s="3">
        <v>70.28</v>
      </c>
      <c r="DF117" s="3">
        <v>80.33</v>
      </c>
      <c r="DG117" s="3">
        <v>80.33</v>
      </c>
      <c r="DH117" s="3">
        <v>80.33</v>
      </c>
      <c r="DI117" s="3">
        <v>80.33</v>
      </c>
      <c r="DJ117" s="3">
        <v>78.86</v>
      </c>
      <c r="DK117" s="3">
        <v>100</v>
      </c>
      <c r="DL117" s="3">
        <v>100</v>
      </c>
      <c r="DM117" s="3">
        <v>100</v>
      </c>
      <c r="DN117" s="3">
        <v>99.97</v>
      </c>
      <c r="DO117" s="3">
        <v>82.84</v>
      </c>
      <c r="DP117" s="3">
        <v>82.84</v>
      </c>
      <c r="DQ117" s="3">
        <v>82.84</v>
      </c>
      <c r="DR117" s="3">
        <v>82.8</v>
      </c>
      <c r="DS117" s="3">
        <v>95.63</v>
      </c>
      <c r="DT117" s="3">
        <v>82.87</v>
      </c>
      <c r="DU117" s="3">
        <v>82.95</v>
      </c>
      <c r="DV117" s="3">
        <v>82.98</v>
      </c>
      <c r="DW117" s="3">
        <v>77.489999999999995</v>
      </c>
      <c r="DX117" s="3">
        <v>77.489999999999995</v>
      </c>
      <c r="DY117" s="3">
        <v>77.489999999999995</v>
      </c>
      <c r="DZ117" s="3">
        <v>77.489999999999995</v>
      </c>
      <c r="EA117" s="3">
        <v>90.48</v>
      </c>
      <c r="EB117" s="3">
        <v>90.48</v>
      </c>
      <c r="EC117" s="3">
        <v>84.14</v>
      </c>
      <c r="ED117" s="3">
        <v>84.14</v>
      </c>
      <c r="EE117" s="3">
        <v>84.14</v>
      </c>
      <c r="EF117" s="3">
        <v>88.43</v>
      </c>
      <c r="EG117" s="3">
        <v>88.43</v>
      </c>
      <c r="EH117" s="3">
        <v>88.43</v>
      </c>
      <c r="EI117" s="3">
        <v>61.23</v>
      </c>
      <c r="EJ117" s="3">
        <v>61.23</v>
      </c>
      <c r="EK117" s="3">
        <v>61.23</v>
      </c>
      <c r="EL117" s="3">
        <v>61.23</v>
      </c>
      <c r="EM117" s="3">
        <v>61.42</v>
      </c>
      <c r="EN117" s="3">
        <v>60.7</v>
      </c>
      <c r="EO117" s="3">
        <v>60.7</v>
      </c>
      <c r="EP117" s="3">
        <v>60.39</v>
      </c>
      <c r="EQ117" s="3">
        <v>60.39</v>
      </c>
      <c r="ER117" s="3">
        <v>60.39</v>
      </c>
      <c r="ES117" s="3">
        <v>58.73</v>
      </c>
      <c r="ET117" s="3">
        <v>62.83</v>
      </c>
      <c r="EU117" s="3">
        <v>62.83</v>
      </c>
      <c r="EV117" s="3">
        <v>62.55</v>
      </c>
      <c r="EW117" s="3">
        <v>65.239999999999995</v>
      </c>
      <c r="EX117" s="3">
        <v>65.239999999999995</v>
      </c>
      <c r="EY117" s="3">
        <v>65.239999999999995</v>
      </c>
      <c r="EZ117" s="3">
        <v>65.239999999999995</v>
      </c>
      <c r="FA117" s="3">
        <v>64.81</v>
      </c>
      <c r="FB117" s="3">
        <v>64.81</v>
      </c>
      <c r="FC117" s="3">
        <v>64.81</v>
      </c>
      <c r="FD117" s="3">
        <v>64.81</v>
      </c>
      <c r="FE117" s="3">
        <v>64.78</v>
      </c>
      <c r="FF117" s="3">
        <v>64.58</v>
      </c>
      <c r="FG117" s="3">
        <v>64.78</v>
      </c>
      <c r="FH117" s="3">
        <v>53.81</v>
      </c>
      <c r="FI117" s="3">
        <v>53.81</v>
      </c>
      <c r="FJ117" s="3">
        <v>53.81</v>
      </c>
      <c r="FK117" s="3">
        <v>53.81</v>
      </c>
      <c r="FL117" s="7">
        <v>63.91</v>
      </c>
    </row>
    <row r="118" spans="1:168">
      <c r="A118" s="266" t="s">
        <v>183</v>
      </c>
      <c r="B118" s="3">
        <v>37.22</v>
      </c>
      <c r="C118" s="3">
        <v>37.22</v>
      </c>
      <c r="D118" s="3">
        <v>37.22</v>
      </c>
      <c r="E118" s="3">
        <v>37.22</v>
      </c>
      <c r="F118" s="3">
        <v>37.97</v>
      </c>
      <c r="G118" s="3">
        <v>35.83</v>
      </c>
      <c r="H118" s="3">
        <v>34.93</v>
      </c>
      <c r="I118" s="3">
        <v>36.799999999999997</v>
      </c>
      <c r="J118" s="3">
        <v>36.729999999999997</v>
      </c>
      <c r="K118" s="3">
        <v>36.729999999999997</v>
      </c>
      <c r="L118" s="3">
        <v>35.79</v>
      </c>
      <c r="M118" s="3">
        <v>35.79</v>
      </c>
      <c r="N118" s="3">
        <v>35.770000000000003</v>
      </c>
      <c r="O118" s="3">
        <v>35.770000000000003</v>
      </c>
      <c r="P118" s="3">
        <v>35.770000000000003</v>
      </c>
      <c r="Q118" s="3">
        <v>35.770000000000003</v>
      </c>
      <c r="R118" s="3">
        <v>35.68</v>
      </c>
      <c r="S118" s="3">
        <v>35.68</v>
      </c>
      <c r="T118" s="3">
        <v>35.68</v>
      </c>
      <c r="U118" s="3">
        <v>35.68</v>
      </c>
      <c r="V118" s="3">
        <v>35.75</v>
      </c>
      <c r="W118" s="3">
        <v>35.630000000000003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36.840000000000003</v>
      </c>
      <c r="AE118" s="3">
        <v>36.840000000000003</v>
      </c>
      <c r="AF118" s="3">
        <v>36.840000000000003</v>
      </c>
      <c r="AG118" s="3">
        <v>36.840000000000003</v>
      </c>
      <c r="AH118" s="3">
        <v>36.840000000000003</v>
      </c>
      <c r="AI118" s="3">
        <v>36.840000000000003</v>
      </c>
      <c r="AJ118" s="3">
        <v>36.840000000000003</v>
      </c>
      <c r="AK118" s="3">
        <v>36.840000000000003</v>
      </c>
      <c r="AL118" s="3">
        <v>37.21</v>
      </c>
      <c r="AM118" s="3">
        <v>36.86</v>
      </c>
      <c r="AN118" s="3">
        <v>36.86</v>
      </c>
      <c r="AO118" s="3">
        <v>36.86</v>
      </c>
      <c r="AP118" s="3">
        <v>36.86</v>
      </c>
      <c r="AQ118" s="3">
        <v>36.69</v>
      </c>
      <c r="AR118" s="3">
        <v>35.950000000000003</v>
      </c>
      <c r="AS118" s="3">
        <v>33.15</v>
      </c>
      <c r="AT118" s="3">
        <v>30.69</v>
      </c>
      <c r="AU118" s="3">
        <v>35.380000000000003</v>
      </c>
      <c r="AV118" s="3">
        <v>0</v>
      </c>
      <c r="AW118" s="3">
        <v>35.380000000000003</v>
      </c>
      <c r="AX118" s="3">
        <v>41.67</v>
      </c>
      <c r="AY118" s="3">
        <v>41.67</v>
      </c>
      <c r="AZ118" s="3">
        <v>41.67</v>
      </c>
      <c r="BA118" s="3">
        <v>41.67</v>
      </c>
      <c r="BB118" s="3">
        <v>40</v>
      </c>
      <c r="BC118" s="3">
        <v>44.71</v>
      </c>
      <c r="BD118" s="3">
        <v>46.43</v>
      </c>
      <c r="BE118" s="3">
        <v>46.43</v>
      </c>
      <c r="BF118" s="3">
        <v>46.43</v>
      </c>
      <c r="BG118" s="3">
        <v>46.43</v>
      </c>
      <c r="BH118" s="3">
        <v>45.24</v>
      </c>
      <c r="BI118" s="3">
        <v>45.24</v>
      </c>
      <c r="BJ118" s="3">
        <v>45.24</v>
      </c>
      <c r="BK118" s="3">
        <v>45.24</v>
      </c>
      <c r="BL118" s="3">
        <v>33.57</v>
      </c>
      <c r="BM118" s="3">
        <v>33.64</v>
      </c>
      <c r="BN118" s="3">
        <v>33.64</v>
      </c>
      <c r="BO118" s="3">
        <v>33.64</v>
      </c>
      <c r="BP118" s="3">
        <v>33.64</v>
      </c>
      <c r="BQ118" s="3">
        <v>49.62</v>
      </c>
      <c r="BR118" s="3">
        <v>49.62</v>
      </c>
      <c r="BS118" s="3">
        <v>49.62</v>
      </c>
      <c r="BT118" s="3">
        <v>47.3</v>
      </c>
      <c r="BU118" s="3">
        <v>0</v>
      </c>
      <c r="BV118" s="3">
        <v>0</v>
      </c>
      <c r="BW118" s="3">
        <v>0</v>
      </c>
      <c r="BX118" s="3">
        <v>0</v>
      </c>
      <c r="BY118" s="3">
        <v>0</v>
      </c>
      <c r="BZ118" s="3">
        <v>0</v>
      </c>
      <c r="CA118" s="3">
        <v>51.81</v>
      </c>
      <c r="CB118" s="3">
        <v>0</v>
      </c>
      <c r="CC118" s="3">
        <v>0</v>
      </c>
      <c r="CD118" s="3">
        <v>78.569999999999993</v>
      </c>
      <c r="CE118" s="3">
        <v>0</v>
      </c>
      <c r="CF118" s="3">
        <v>0</v>
      </c>
      <c r="CG118" s="3">
        <v>0</v>
      </c>
      <c r="CH118" s="3">
        <v>0</v>
      </c>
      <c r="CI118" s="3">
        <v>75.02</v>
      </c>
      <c r="CJ118" s="3">
        <v>75.02</v>
      </c>
      <c r="CK118" s="3">
        <v>75.02</v>
      </c>
      <c r="CL118" s="3">
        <v>75.02</v>
      </c>
      <c r="CM118" s="3">
        <v>81.239999999999995</v>
      </c>
      <c r="CN118" s="3">
        <v>81.239999999999995</v>
      </c>
      <c r="CO118" s="3">
        <v>81.239999999999995</v>
      </c>
      <c r="CP118" s="3">
        <v>81.239999999999995</v>
      </c>
      <c r="CQ118" s="3">
        <v>80.25</v>
      </c>
      <c r="CR118" s="3">
        <v>80.22</v>
      </c>
      <c r="CS118" s="3">
        <v>45.13</v>
      </c>
      <c r="CT118" s="3">
        <v>80.17</v>
      </c>
      <c r="CU118" s="3">
        <v>85.32</v>
      </c>
      <c r="CV118" s="3">
        <v>85.32</v>
      </c>
      <c r="CW118" s="3">
        <v>85.32</v>
      </c>
      <c r="CX118" s="3">
        <v>85.32</v>
      </c>
      <c r="CY118" s="3">
        <v>87.54</v>
      </c>
      <c r="CZ118" s="3">
        <v>87.54</v>
      </c>
      <c r="DA118" s="3">
        <v>70.28</v>
      </c>
      <c r="DB118" s="3">
        <v>70.28</v>
      </c>
      <c r="DC118" s="3">
        <v>70.28</v>
      </c>
      <c r="DD118" s="3">
        <v>70.28</v>
      </c>
      <c r="DE118" s="3">
        <v>70.28</v>
      </c>
      <c r="DF118" s="3">
        <v>80.33</v>
      </c>
      <c r="DG118" s="3">
        <v>80.33</v>
      </c>
      <c r="DH118" s="3">
        <v>80.33</v>
      </c>
      <c r="DI118" s="3">
        <v>80.33</v>
      </c>
      <c r="DJ118" s="3">
        <v>78.86</v>
      </c>
      <c r="DK118" s="3">
        <v>100</v>
      </c>
      <c r="DL118" s="3">
        <v>100</v>
      </c>
      <c r="DM118" s="3">
        <v>100</v>
      </c>
      <c r="DN118" s="3">
        <v>99.97</v>
      </c>
      <c r="DO118" s="3">
        <v>82.84</v>
      </c>
      <c r="DP118" s="3">
        <v>82.84</v>
      </c>
      <c r="DQ118" s="3">
        <v>82.84</v>
      </c>
      <c r="DR118" s="3">
        <v>82.8</v>
      </c>
      <c r="DS118" s="3">
        <v>95.63</v>
      </c>
      <c r="DT118" s="3">
        <v>82.87</v>
      </c>
      <c r="DU118" s="3">
        <v>82.95</v>
      </c>
      <c r="DV118" s="3">
        <v>82.98</v>
      </c>
      <c r="DW118" s="3">
        <v>77.489999999999995</v>
      </c>
      <c r="DX118" s="3">
        <v>77.489999999999995</v>
      </c>
      <c r="DY118" s="3">
        <v>77.489999999999995</v>
      </c>
      <c r="DZ118" s="3">
        <v>77.489999999999995</v>
      </c>
      <c r="EA118" s="3">
        <v>90.48</v>
      </c>
      <c r="EB118" s="3">
        <v>90.48</v>
      </c>
      <c r="EC118" s="3">
        <v>84.14</v>
      </c>
      <c r="ED118" s="3">
        <v>84.14</v>
      </c>
      <c r="EE118" s="3">
        <v>84.14</v>
      </c>
      <c r="EF118" s="3">
        <v>88.43</v>
      </c>
      <c r="EG118" s="3">
        <v>88.43</v>
      </c>
      <c r="EH118" s="3">
        <v>88.43</v>
      </c>
      <c r="EI118" s="3">
        <v>61.23</v>
      </c>
      <c r="EJ118" s="3">
        <v>61.23</v>
      </c>
      <c r="EK118" s="3">
        <v>61.23</v>
      </c>
      <c r="EL118" s="3">
        <v>61.23</v>
      </c>
      <c r="EM118" s="3">
        <v>61.42</v>
      </c>
      <c r="EN118" s="3">
        <v>60.7</v>
      </c>
      <c r="EO118" s="3">
        <v>60.7</v>
      </c>
      <c r="EP118" s="3">
        <v>60.39</v>
      </c>
      <c r="EQ118" s="3">
        <v>60.39</v>
      </c>
      <c r="ER118" s="3">
        <v>60.39</v>
      </c>
      <c r="ES118" s="3">
        <v>58.73</v>
      </c>
      <c r="ET118" s="3">
        <v>62.83</v>
      </c>
      <c r="EU118" s="3">
        <v>62.83</v>
      </c>
      <c r="EV118" s="3">
        <v>62.55</v>
      </c>
      <c r="EW118" s="3">
        <v>65.239999999999995</v>
      </c>
      <c r="EX118" s="3">
        <v>65.239999999999995</v>
      </c>
      <c r="EY118" s="3">
        <v>65.239999999999995</v>
      </c>
      <c r="EZ118" s="3">
        <v>65.239999999999995</v>
      </c>
      <c r="FA118" s="3">
        <v>64.81</v>
      </c>
      <c r="FB118" s="3">
        <v>64.81</v>
      </c>
      <c r="FC118" s="3">
        <v>64.81</v>
      </c>
      <c r="FD118" s="3">
        <v>64.81</v>
      </c>
      <c r="FE118" s="3">
        <v>64.78</v>
      </c>
      <c r="FF118" s="3">
        <v>64.58</v>
      </c>
      <c r="FG118" s="3">
        <v>64.78</v>
      </c>
      <c r="FH118" s="3">
        <v>53.81</v>
      </c>
      <c r="FI118" s="3">
        <v>53.81</v>
      </c>
      <c r="FJ118" s="3">
        <v>53.81</v>
      </c>
      <c r="FK118" s="3">
        <v>53.81</v>
      </c>
      <c r="FL118" s="7">
        <v>63.91</v>
      </c>
    </row>
    <row r="119" spans="1:168">
      <c r="A119" s="266" t="s">
        <v>184</v>
      </c>
      <c r="B119" s="3">
        <v>37.22</v>
      </c>
      <c r="C119" s="3">
        <v>37.22</v>
      </c>
      <c r="D119" s="3">
        <v>37.22</v>
      </c>
      <c r="E119" s="3">
        <v>37.22</v>
      </c>
      <c r="F119" s="3">
        <v>37.97</v>
      </c>
      <c r="G119" s="3">
        <v>35.83</v>
      </c>
      <c r="H119" s="3">
        <v>34.93</v>
      </c>
      <c r="I119" s="3">
        <v>36.799999999999997</v>
      </c>
      <c r="J119" s="3">
        <v>36.729999999999997</v>
      </c>
      <c r="K119" s="3">
        <v>36.729999999999997</v>
      </c>
      <c r="L119" s="3">
        <v>35.79</v>
      </c>
      <c r="M119" s="3">
        <v>35.79</v>
      </c>
      <c r="N119" s="3">
        <v>35.770000000000003</v>
      </c>
      <c r="O119" s="3">
        <v>35.770000000000003</v>
      </c>
      <c r="P119" s="3">
        <v>35.770000000000003</v>
      </c>
      <c r="Q119" s="3">
        <v>35.770000000000003</v>
      </c>
      <c r="R119" s="3">
        <v>35.68</v>
      </c>
      <c r="S119" s="3">
        <v>35.68</v>
      </c>
      <c r="T119" s="3">
        <v>35.68</v>
      </c>
      <c r="U119" s="3">
        <v>35.68</v>
      </c>
      <c r="V119" s="3">
        <v>35.75</v>
      </c>
      <c r="W119" s="3">
        <v>35.76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36.840000000000003</v>
      </c>
      <c r="AE119" s="3">
        <v>36.840000000000003</v>
      </c>
      <c r="AF119" s="3">
        <v>36.840000000000003</v>
      </c>
      <c r="AG119" s="3">
        <v>36.840000000000003</v>
      </c>
      <c r="AH119" s="3">
        <v>36.840000000000003</v>
      </c>
      <c r="AI119" s="3">
        <v>36.840000000000003</v>
      </c>
      <c r="AJ119" s="3">
        <v>36.840000000000003</v>
      </c>
      <c r="AK119" s="3">
        <v>36.840000000000003</v>
      </c>
      <c r="AL119" s="3">
        <v>37.21</v>
      </c>
      <c r="AM119" s="3">
        <v>36.86</v>
      </c>
      <c r="AN119" s="3">
        <v>36.86</v>
      </c>
      <c r="AO119" s="3">
        <v>36.86</v>
      </c>
      <c r="AP119" s="3">
        <v>36.86</v>
      </c>
      <c r="AQ119" s="3">
        <v>36.69</v>
      </c>
      <c r="AR119" s="3">
        <v>35.950000000000003</v>
      </c>
      <c r="AS119" s="3">
        <v>33.33</v>
      </c>
      <c r="AT119" s="3">
        <v>30.77</v>
      </c>
      <c r="AU119" s="3">
        <v>35.57</v>
      </c>
      <c r="AV119" s="3">
        <v>0</v>
      </c>
      <c r="AW119" s="3">
        <v>35.57</v>
      </c>
      <c r="AX119" s="3">
        <v>41.67</v>
      </c>
      <c r="AY119" s="3">
        <v>41.67</v>
      </c>
      <c r="AZ119" s="3">
        <v>41.67</v>
      </c>
      <c r="BA119" s="3">
        <v>41.67</v>
      </c>
      <c r="BB119" s="3">
        <v>40</v>
      </c>
      <c r="BC119" s="3">
        <v>44.71</v>
      </c>
      <c r="BD119" s="3">
        <v>46.43</v>
      </c>
      <c r="BE119" s="3">
        <v>46.43</v>
      </c>
      <c r="BF119" s="3">
        <v>46.43</v>
      </c>
      <c r="BG119" s="3">
        <v>46.43</v>
      </c>
      <c r="BH119" s="3">
        <v>45.24</v>
      </c>
      <c r="BI119" s="3">
        <v>45.24</v>
      </c>
      <c r="BJ119" s="3">
        <v>45.24</v>
      </c>
      <c r="BK119" s="3">
        <v>45.24</v>
      </c>
      <c r="BL119" s="3">
        <v>33.64</v>
      </c>
      <c r="BM119" s="3">
        <v>33.700000000000003</v>
      </c>
      <c r="BN119" s="3">
        <v>33.700000000000003</v>
      </c>
      <c r="BO119" s="3">
        <v>33.700000000000003</v>
      </c>
      <c r="BP119" s="3">
        <v>33.700000000000003</v>
      </c>
      <c r="BQ119" s="3">
        <v>49.67</v>
      </c>
      <c r="BR119" s="3">
        <v>49.67</v>
      </c>
      <c r="BS119" s="3">
        <v>49.67</v>
      </c>
      <c r="BT119" s="3">
        <v>47.35</v>
      </c>
      <c r="BU119" s="3">
        <v>0</v>
      </c>
      <c r="BV119" s="3">
        <v>0</v>
      </c>
      <c r="BW119" s="3">
        <v>0</v>
      </c>
      <c r="BX119" s="3">
        <v>0</v>
      </c>
      <c r="BY119" s="3">
        <v>0</v>
      </c>
      <c r="BZ119" s="3">
        <v>0</v>
      </c>
      <c r="CA119" s="3">
        <v>51.78</v>
      </c>
      <c r="CB119" s="3">
        <v>0</v>
      </c>
      <c r="CC119" s="3">
        <v>0</v>
      </c>
      <c r="CD119" s="3">
        <v>78.599999999999994</v>
      </c>
      <c r="CE119" s="3">
        <v>0</v>
      </c>
      <c r="CF119" s="3">
        <v>0</v>
      </c>
      <c r="CG119" s="3">
        <v>0</v>
      </c>
      <c r="CH119" s="3">
        <v>0</v>
      </c>
      <c r="CI119" s="3">
        <v>75.05</v>
      </c>
      <c r="CJ119" s="3">
        <v>75.05</v>
      </c>
      <c r="CK119" s="3">
        <v>75.05</v>
      </c>
      <c r="CL119" s="3">
        <v>75.05</v>
      </c>
      <c r="CM119" s="3">
        <v>81.27</v>
      </c>
      <c r="CN119" s="3">
        <v>81.27</v>
      </c>
      <c r="CO119" s="3">
        <v>81.27</v>
      </c>
      <c r="CP119" s="3">
        <v>81.27</v>
      </c>
      <c r="CQ119" s="3">
        <v>80.28</v>
      </c>
      <c r="CR119" s="3">
        <v>80.25</v>
      </c>
      <c r="CS119" s="3">
        <v>45.34</v>
      </c>
      <c r="CT119" s="3">
        <v>80.2</v>
      </c>
      <c r="CU119" s="3">
        <v>85.35</v>
      </c>
      <c r="CV119" s="3">
        <v>85.35</v>
      </c>
      <c r="CW119" s="3">
        <v>85.35</v>
      </c>
      <c r="CX119" s="3">
        <v>85.35</v>
      </c>
      <c r="CY119" s="3">
        <v>87.57</v>
      </c>
      <c r="CZ119" s="3">
        <v>87.57</v>
      </c>
      <c r="DA119" s="3">
        <v>70.31</v>
      </c>
      <c r="DB119" s="3">
        <v>70.31</v>
      </c>
      <c r="DC119" s="3">
        <v>70.31</v>
      </c>
      <c r="DD119" s="3">
        <v>70.31</v>
      </c>
      <c r="DE119" s="3">
        <v>70.31</v>
      </c>
      <c r="DF119" s="3">
        <v>80.36</v>
      </c>
      <c r="DG119" s="3">
        <v>80.36</v>
      </c>
      <c r="DH119" s="3">
        <v>80.36</v>
      </c>
      <c r="DI119" s="3">
        <v>80.36</v>
      </c>
      <c r="DJ119" s="3">
        <v>78.98</v>
      </c>
      <c r="DK119" s="3">
        <v>99.97</v>
      </c>
      <c r="DL119" s="3">
        <v>99.97</v>
      </c>
      <c r="DM119" s="3">
        <v>99.97</v>
      </c>
      <c r="DN119" s="3">
        <v>100</v>
      </c>
      <c r="DO119" s="3">
        <v>82.81</v>
      </c>
      <c r="DP119" s="3">
        <v>82.81</v>
      </c>
      <c r="DQ119" s="3">
        <v>82.81</v>
      </c>
      <c r="DR119" s="3">
        <v>82.77</v>
      </c>
      <c r="DS119" s="3">
        <v>95.58</v>
      </c>
      <c r="DT119" s="3">
        <v>82.84</v>
      </c>
      <c r="DU119" s="3">
        <v>82.92</v>
      </c>
      <c r="DV119" s="3">
        <v>82.95</v>
      </c>
      <c r="DW119" s="3">
        <v>77.459999999999994</v>
      </c>
      <c r="DX119" s="3">
        <v>77.459999999999994</v>
      </c>
      <c r="DY119" s="3">
        <v>77.459999999999994</v>
      </c>
      <c r="DZ119" s="3">
        <v>77.459999999999994</v>
      </c>
      <c r="EA119" s="3">
        <v>90.53</v>
      </c>
      <c r="EB119" s="3">
        <v>90.53</v>
      </c>
      <c r="EC119" s="3">
        <v>84.17</v>
      </c>
      <c r="ED119" s="3">
        <v>84.17</v>
      </c>
      <c r="EE119" s="3">
        <v>84.17</v>
      </c>
      <c r="EF119" s="3">
        <v>88.39</v>
      </c>
      <c r="EG119" s="3">
        <v>88.39</v>
      </c>
      <c r="EH119" s="3">
        <v>88.39</v>
      </c>
      <c r="EI119" s="3">
        <v>61.26</v>
      </c>
      <c r="EJ119" s="3">
        <v>61.26</v>
      </c>
      <c r="EK119" s="3">
        <v>61.26</v>
      </c>
      <c r="EL119" s="3">
        <v>61.26</v>
      </c>
      <c r="EM119" s="3">
        <v>61.45</v>
      </c>
      <c r="EN119" s="3">
        <v>60.74</v>
      </c>
      <c r="EO119" s="3">
        <v>60.74</v>
      </c>
      <c r="EP119" s="3">
        <v>60.42</v>
      </c>
      <c r="EQ119" s="3">
        <v>60.42</v>
      </c>
      <c r="ER119" s="3">
        <v>60.42</v>
      </c>
      <c r="ES119" s="3">
        <v>58.73</v>
      </c>
      <c r="ET119" s="3">
        <v>62.86</v>
      </c>
      <c r="EU119" s="3">
        <v>62.86</v>
      </c>
      <c r="EV119" s="3">
        <v>62.58</v>
      </c>
      <c r="EW119" s="3">
        <v>65.239999999999995</v>
      </c>
      <c r="EX119" s="3">
        <v>65.239999999999995</v>
      </c>
      <c r="EY119" s="3">
        <v>65.239999999999995</v>
      </c>
      <c r="EZ119" s="3">
        <v>65.239999999999995</v>
      </c>
      <c r="FA119" s="3">
        <v>64.81</v>
      </c>
      <c r="FB119" s="3">
        <v>64.81</v>
      </c>
      <c r="FC119" s="3">
        <v>64.81</v>
      </c>
      <c r="FD119" s="3">
        <v>64.81</v>
      </c>
      <c r="FE119" s="3">
        <v>64.78</v>
      </c>
      <c r="FF119" s="3">
        <v>64.58</v>
      </c>
      <c r="FG119" s="3">
        <v>64.78</v>
      </c>
      <c r="FH119" s="3">
        <v>53.81</v>
      </c>
      <c r="FI119" s="3">
        <v>53.81</v>
      </c>
      <c r="FJ119" s="3">
        <v>53.81</v>
      </c>
      <c r="FK119" s="3">
        <v>53.81</v>
      </c>
      <c r="FL119" s="7">
        <v>63.91</v>
      </c>
    </row>
    <row r="120" spans="1:168">
      <c r="A120" s="266" t="s">
        <v>185</v>
      </c>
      <c r="B120" s="3">
        <v>37</v>
      </c>
      <c r="C120" s="3">
        <v>37</v>
      </c>
      <c r="D120" s="3">
        <v>37</v>
      </c>
      <c r="E120" s="3">
        <v>37</v>
      </c>
      <c r="F120" s="3">
        <v>38.020000000000003</v>
      </c>
      <c r="G120" s="3">
        <v>35.69</v>
      </c>
      <c r="H120" s="3">
        <v>35.19</v>
      </c>
      <c r="I120" s="3">
        <v>36.880000000000003</v>
      </c>
      <c r="J120" s="3">
        <v>36.81</v>
      </c>
      <c r="K120" s="3">
        <v>36.81</v>
      </c>
      <c r="L120" s="3">
        <v>35.9</v>
      </c>
      <c r="M120" s="3">
        <v>35.9</v>
      </c>
      <c r="N120" s="3">
        <v>35.89</v>
      </c>
      <c r="O120" s="3">
        <v>35.89</v>
      </c>
      <c r="P120" s="3">
        <v>35.89</v>
      </c>
      <c r="Q120" s="3">
        <v>35.89</v>
      </c>
      <c r="R120" s="3">
        <v>36.11</v>
      </c>
      <c r="S120" s="3">
        <v>36.11</v>
      </c>
      <c r="T120" s="3">
        <v>36.11</v>
      </c>
      <c r="U120" s="3">
        <v>36.11</v>
      </c>
      <c r="V120" s="3">
        <v>36.18</v>
      </c>
      <c r="W120" s="3">
        <v>35.89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37.159999999999997</v>
      </c>
      <c r="AE120" s="3">
        <v>37.159999999999997</v>
      </c>
      <c r="AF120" s="3">
        <v>37.159999999999997</v>
      </c>
      <c r="AG120" s="3">
        <v>37.159999999999997</v>
      </c>
      <c r="AH120" s="3">
        <v>37.159999999999997</v>
      </c>
      <c r="AI120" s="3">
        <v>37.159999999999997</v>
      </c>
      <c r="AJ120" s="3">
        <v>37.159999999999997</v>
      </c>
      <c r="AK120" s="3">
        <v>37.159999999999997</v>
      </c>
      <c r="AL120" s="3">
        <v>37.22</v>
      </c>
      <c r="AM120" s="3">
        <v>37.21</v>
      </c>
      <c r="AN120" s="3">
        <v>37.21</v>
      </c>
      <c r="AO120" s="3">
        <v>37.21</v>
      </c>
      <c r="AP120" s="3">
        <v>37.21</v>
      </c>
      <c r="AQ120" s="3">
        <v>36.909999999999997</v>
      </c>
      <c r="AR120" s="3">
        <v>36.159999999999997</v>
      </c>
      <c r="AS120" s="3">
        <v>33.520000000000003</v>
      </c>
      <c r="AT120" s="3">
        <v>30.46</v>
      </c>
      <c r="AU120" s="3">
        <v>35.380000000000003</v>
      </c>
      <c r="AV120" s="3">
        <v>0</v>
      </c>
      <c r="AW120" s="3">
        <v>35.380000000000003</v>
      </c>
      <c r="AX120" s="3">
        <v>35.71</v>
      </c>
      <c r="AY120" s="3">
        <v>35.71</v>
      </c>
      <c r="AZ120" s="3">
        <v>35.71</v>
      </c>
      <c r="BA120" s="3">
        <v>35.71</v>
      </c>
      <c r="BB120" s="3">
        <v>35.29</v>
      </c>
      <c r="BC120" s="3">
        <v>38.82</v>
      </c>
      <c r="BD120" s="3">
        <v>40.479999999999997</v>
      </c>
      <c r="BE120" s="3">
        <v>40.479999999999997</v>
      </c>
      <c r="BF120" s="3">
        <v>40.479999999999997</v>
      </c>
      <c r="BG120" s="3">
        <v>40.479999999999997</v>
      </c>
      <c r="BH120" s="3">
        <v>39.29</v>
      </c>
      <c r="BI120" s="3">
        <v>39.29</v>
      </c>
      <c r="BJ120" s="3">
        <v>39.29</v>
      </c>
      <c r="BK120" s="3">
        <v>39.29</v>
      </c>
      <c r="BL120" s="3">
        <v>33.659999999999997</v>
      </c>
      <c r="BM120" s="3">
        <v>34.130000000000003</v>
      </c>
      <c r="BN120" s="3">
        <v>34.130000000000003</v>
      </c>
      <c r="BO120" s="3">
        <v>34.130000000000003</v>
      </c>
      <c r="BP120" s="3">
        <v>34.130000000000003</v>
      </c>
      <c r="BQ120" s="3">
        <v>49.15</v>
      </c>
      <c r="BR120" s="3">
        <v>49.15</v>
      </c>
      <c r="BS120" s="3">
        <v>49.15</v>
      </c>
      <c r="BT120" s="3">
        <v>46.84</v>
      </c>
      <c r="BU120" s="3">
        <v>0</v>
      </c>
      <c r="BV120" s="3">
        <v>0</v>
      </c>
      <c r="BW120" s="3">
        <v>0</v>
      </c>
      <c r="BX120" s="3">
        <v>0</v>
      </c>
      <c r="BY120" s="3">
        <v>0</v>
      </c>
      <c r="BZ120" s="3">
        <v>0</v>
      </c>
      <c r="CA120" s="3">
        <v>64.45</v>
      </c>
      <c r="CB120" s="3">
        <v>0</v>
      </c>
      <c r="CC120" s="3">
        <v>0</v>
      </c>
      <c r="CD120" s="3">
        <v>72.06</v>
      </c>
      <c r="CE120" s="3">
        <v>0</v>
      </c>
      <c r="CF120" s="3">
        <v>0</v>
      </c>
      <c r="CG120" s="3">
        <v>0</v>
      </c>
      <c r="CH120" s="3">
        <v>0</v>
      </c>
      <c r="CI120" s="3">
        <v>71.069999999999993</v>
      </c>
      <c r="CJ120" s="3">
        <v>71.069999999999993</v>
      </c>
      <c r="CK120" s="3">
        <v>71.069999999999993</v>
      </c>
      <c r="CL120" s="3">
        <v>71.069999999999993</v>
      </c>
      <c r="CM120" s="3">
        <v>71.95</v>
      </c>
      <c r="CN120" s="3">
        <v>71.95</v>
      </c>
      <c r="CO120" s="3">
        <v>71.95</v>
      </c>
      <c r="CP120" s="3">
        <v>71.95</v>
      </c>
      <c r="CQ120" s="3">
        <v>70.92</v>
      </c>
      <c r="CR120" s="3">
        <v>70.89</v>
      </c>
      <c r="CS120" s="3">
        <v>44.49</v>
      </c>
      <c r="CT120" s="3">
        <v>70.83</v>
      </c>
      <c r="CU120" s="3">
        <v>79.39</v>
      </c>
      <c r="CV120" s="3">
        <v>79.39</v>
      </c>
      <c r="CW120" s="3">
        <v>79.39</v>
      </c>
      <c r="CX120" s="3">
        <v>79.39</v>
      </c>
      <c r="CY120" s="3">
        <v>79.44</v>
      </c>
      <c r="CZ120" s="3">
        <v>79.44</v>
      </c>
      <c r="DA120" s="3">
        <v>80.239999999999995</v>
      </c>
      <c r="DB120" s="3">
        <v>80.239999999999995</v>
      </c>
      <c r="DC120" s="3">
        <v>80.040000000000006</v>
      </c>
      <c r="DD120" s="3">
        <v>80.040000000000006</v>
      </c>
      <c r="DE120" s="3">
        <v>80.040000000000006</v>
      </c>
      <c r="DF120" s="3">
        <v>71.17</v>
      </c>
      <c r="DG120" s="3">
        <v>71.17</v>
      </c>
      <c r="DH120" s="3">
        <v>71.17</v>
      </c>
      <c r="DI120" s="3">
        <v>71.17</v>
      </c>
      <c r="DJ120" s="3">
        <v>77.930000000000007</v>
      </c>
      <c r="DK120" s="3">
        <v>82.84</v>
      </c>
      <c r="DL120" s="3">
        <v>82.84</v>
      </c>
      <c r="DM120" s="3">
        <v>82.84</v>
      </c>
      <c r="DN120" s="3">
        <v>82.81</v>
      </c>
      <c r="DO120" s="3">
        <v>100</v>
      </c>
      <c r="DP120" s="3">
        <v>100</v>
      </c>
      <c r="DQ120" s="3">
        <v>100</v>
      </c>
      <c r="DR120" s="3">
        <v>99.19</v>
      </c>
      <c r="DS120" s="3">
        <v>99.27</v>
      </c>
      <c r="DT120" s="3">
        <v>99.26</v>
      </c>
      <c r="DU120" s="3">
        <v>99.26</v>
      </c>
      <c r="DV120" s="3">
        <v>99.28</v>
      </c>
      <c r="DW120" s="3">
        <v>89.43</v>
      </c>
      <c r="DX120" s="3">
        <v>89.43</v>
      </c>
      <c r="DY120" s="3">
        <v>89.43</v>
      </c>
      <c r="DZ120" s="3">
        <v>89.43</v>
      </c>
      <c r="EA120" s="3">
        <v>91.28</v>
      </c>
      <c r="EB120" s="3">
        <v>91.28</v>
      </c>
      <c r="EC120" s="3">
        <v>79.790000000000006</v>
      </c>
      <c r="ED120" s="3">
        <v>79.790000000000006</v>
      </c>
      <c r="EE120" s="3">
        <v>79.790000000000006</v>
      </c>
      <c r="EF120" s="3">
        <v>83.37</v>
      </c>
      <c r="EG120" s="3">
        <v>83.37</v>
      </c>
      <c r="EH120" s="3">
        <v>83.37</v>
      </c>
      <c r="EI120" s="3">
        <v>59.84</v>
      </c>
      <c r="EJ120" s="3">
        <v>59.84</v>
      </c>
      <c r="EK120" s="3">
        <v>59.84</v>
      </c>
      <c r="EL120" s="3">
        <v>59.84</v>
      </c>
      <c r="EM120" s="3">
        <v>59.41</v>
      </c>
      <c r="EN120" s="3">
        <v>58.84</v>
      </c>
      <c r="EO120" s="3">
        <v>58.84</v>
      </c>
      <c r="EP120" s="3">
        <v>58.79</v>
      </c>
      <c r="EQ120" s="3">
        <v>58.79</v>
      </c>
      <c r="ER120" s="3">
        <v>58.79</v>
      </c>
      <c r="ES120" s="3">
        <v>57</v>
      </c>
      <c r="ET120" s="3">
        <v>59.76</v>
      </c>
      <c r="EU120" s="3">
        <v>59.76</v>
      </c>
      <c r="EV120" s="3">
        <v>59.97</v>
      </c>
      <c r="EW120" s="3">
        <v>61.92</v>
      </c>
      <c r="EX120" s="3">
        <v>61.92</v>
      </c>
      <c r="EY120" s="3">
        <v>61.92</v>
      </c>
      <c r="EZ120" s="3">
        <v>61.92</v>
      </c>
      <c r="FA120" s="3">
        <v>62.29</v>
      </c>
      <c r="FB120" s="3">
        <v>62.29</v>
      </c>
      <c r="FC120" s="3">
        <v>62.29</v>
      </c>
      <c r="FD120" s="3">
        <v>62.29</v>
      </c>
      <c r="FE120" s="3">
        <v>62.19</v>
      </c>
      <c r="FF120" s="3">
        <v>62.19</v>
      </c>
      <c r="FG120" s="3">
        <v>65.45</v>
      </c>
      <c r="FH120" s="3">
        <v>53.7</v>
      </c>
      <c r="FI120" s="3">
        <v>53.7</v>
      </c>
      <c r="FJ120" s="3">
        <v>53.7</v>
      </c>
      <c r="FK120" s="3">
        <v>53.7</v>
      </c>
      <c r="FL120" s="7">
        <v>66.17</v>
      </c>
    </row>
    <row r="121" spans="1:168">
      <c r="A121" s="266" t="s">
        <v>186</v>
      </c>
      <c r="B121" s="3">
        <v>37</v>
      </c>
      <c r="C121" s="3">
        <v>37</v>
      </c>
      <c r="D121" s="3">
        <v>37</v>
      </c>
      <c r="E121" s="3">
        <v>37</v>
      </c>
      <c r="F121" s="3">
        <v>38.020000000000003</v>
      </c>
      <c r="G121" s="3">
        <v>35.69</v>
      </c>
      <c r="H121" s="3">
        <v>35.19</v>
      </c>
      <c r="I121" s="3">
        <v>36.880000000000003</v>
      </c>
      <c r="J121" s="3">
        <v>36.81</v>
      </c>
      <c r="K121" s="3">
        <v>36.81</v>
      </c>
      <c r="L121" s="3">
        <v>35.9</v>
      </c>
      <c r="M121" s="3">
        <v>35.9</v>
      </c>
      <c r="N121" s="3">
        <v>35.89</v>
      </c>
      <c r="O121" s="3">
        <v>35.89</v>
      </c>
      <c r="P121" s="3">
        <v>35.89</v>
      </c>
      <c r="Q121" s="3">
        <v>35.89</v>
      </c>
      <c r="R121" s="3">
        <v>36.11</v>
      </c>
      <c r="S121" s="3">
        <v>36.11</v>
      </c>
      <c r="T121" s="3">
        <v>36.11</v>
      </c>
      <c r="U121" s="3">
        <v>36.11</v>
      </c>
      <c r="V121" s="3">
        <v>36.18</v>
      </c>
      <c r="W121" s="3">
        <v>35.89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37.159999999999997</v>
      </c>
      <c r="AE121" s="3">
        <v>37.159999999999997</v>
      </c>
      <c r="AF121" s="3">
        <v>37.159999999999997</v>
      </c>
      <c r="AG121" s="3">
        <v>37.159999999999997</v>
      </c>
      <c r="AH121" s="3">
        <v>37.159999999999997</v>
      </c>
      <c r="AI121" s="3">
        <v>37.159999999999997</v>
      </c>
      <c r="AJ121" s="3">
        <v>37.159999999999997</v>
      </c>
      <c r="AK121" s="3">
        <v>37.159999999999997</v>
      </c>
      <c r="AL121" s="3">
        <v>37.22</v>
      </c>
      <c r="AM121" s="3">
        <v>37.21</v>
      </c>
      <c r="AN121" s="3">
        <v>37.21</v>
      </c>
      <c r="AO121" s="3">
        <v>37.21</v>
      </c>
      <c r="AP121" s="3">
        <v>37.21</v>
      </c>
      <c r="AQ121" s="3">
        <v>36.909999999999997</v>
      </c>
      <c r="AR121" s="3">
        <v>36.159999999999997</v>
      </c>
      <c r="AS121" s="3">
        <v>33.520000000000003</v>
      </c>
      <c r="AT121" s="3">
        <v>30.46</v>
      </c>
      <c r="AU121" s="3">
        <v>35.380000000000003</v>
      </c>
      <c r="AV121" s="3">
        <v>0</v>
      </c>
      <c r="AW121" s="3">
        <v>35.380000000000003</v>
      </c>
      <c r="AX121" s="3">
        <v>35.71</v>
      </c>
      <c r="AY121" s="3">
        <v>35.71</v>
      </c>
      <c r="AZ121" s="3">
        <v>35.71</v>
      </c>
      <c r="BA121" s="3">
        <v>35.71</v>
      </c>
      <c r="BB121" s="3">
        <v>35.29</v>
      </c>
      <c r="BC121" s="3">
        <v>38.82</v>
      </c>
      <c r="BD121" s="3">
        <v>40.479999999999997</v>
      </c>
      <c r="BE121" s="3">
        <v>40.479999999999997</v>
      </c>
      <c r="BF121" s="3">
        <v>40.479999999999997</v>
      </c>
      <c r="BG121" s="3">
        <v>40.479999999999997</v>
      </c>
      <c r="BH121" s="3">
        <v>39.29</v>
      </c>
      <c r="BI121" s="3">
        <v>39.29</v>
      </c>
      <c r="BJ121" s="3">
        <v>39.29</v>
      </c>
      <c r="BK121" s="3">
        <v>39.29</v>
      </c>
      <c r="BL121" s="3">
        <v>33.659999999999997</v>
      </c>
      <c r="BM121" s="3">
        <v>34.130000000000003</v>
      </c>
      <c r="BN121" s="3">
        <v>34.130000000000003</v>
      </c>
      <c r="BO121" s="3">
        <v>34.130000000000003</v>
      </c>
      <c r="BP121" s="3">
        <v>34.130000000000003</v>
      </c>
      <c r="BQ121" s="3">
        <v>49.15</v>
      </c>
      <c r="BR121" s="3">
        <v>49.15</v>
      </c>
      <c r="BS121" s="3">
        <v>49.15</v>
      </c>
      <c r="BT121" s="3">
        <v>46.84</v>
      </c>
      <c r="BU121" s="3">
        <v>0</v>
      </c>
      <c r="BV121" s="3">
        <v>0</v>
      </c>
      <c r="BW121" s="3">
        <v>0</v>
      </c>
      <c r="BX121" s="3">
        <v>0</v>
      </c>
      <c r="BY121" s="3">
        <v>0</v>
      </c>
      <c r="BZ121" s="3">
        <v>0</v>
      </c>
      <c r="CA121" s="3">
        <v>64.45</v>
      </c>
      <c r="CB121" s="3">
        <v>0</v>
      </c>
      <c r="CC121" s="3">
        <v>0</v>
      </c>
      <c r="CD121" s="3">
        <v>72.06</v>
      </c>
      <c r="CE121" s="3">
        <v>0</v>
      </c>
      <c r="CF121" s="3">
        <v>0</v>
      </c>
      <c r="CG121" s="3">
        <v>0</v>
      </c>
      <c r="CH121" s="3">
        <v>0</v>
      </c>
      <c r="CI121" s="3">
        <v>71.069999999999993</v>
      </c>
      <c r="CJ121" s="3">
        <v>71.069999999999993</v>
      </c>
      <c r="CK121" s="3">
        <v>71.069999999999993</v>
      </c>
      <c r="CL121" s="3">
        <v>71.069999999999993</v>
      </c>
      <c r="CM121" s="3">
        <v>71.95</v>
      </c>
      <c r="CN121" s="3">
        <v>71.95</v>
      </c>
      <c r="CO121" s="3">
        <v>71.95</v>
      </c>
      <c r="CP121" s="3">
        <v>71.95</v>
      </c>
      <c r="CQ121" s="3">
        <v>70.92</v>
      </c>
      <c r="CR121" s="3">
        <v>70.89</v>
      </c>
      <c r="CS121" s="3">
        <v>44.49</v>
      </c>
      <c r="CT121" s="3">
        <v>70.83</v>
      </c>
      <c r="CU121" s="3">
        <v>79.39</v>
      </c>
      <c r="CV121" s="3">
        <v>79.39</v>
      </c>
      <c r="CW121" s="3">
        <v>79.39</v>
      </c>
      <c r="CX121" s="3">
        <v>79.39</v>
      </c>
      <c r="CY121" s="3">
        <v>79.44</v>
      </c>
      <c r="CZ121" s="3">
        <v>79.44</v>
      </c>
      <c r="DA121" s="3">
        <v>80.239999999999995</v>
      </c>
      <c r="DB121" s="3">
        <v>80.239999999999995</v>
      </c>
      <c r="DC121" s="3">
        <v>80.040000000000006</v>
      </c>
      <c r="DD121" s="3">
        <v>80.040000000000006</v>
      </c>
      <c r="DE121" s="3">
        <v>80.040000000000006</v>
      </c>
      <c r="DF121" s="3">
        <v>71.17</v>
      </c>
      <c r="DG121" s="3">
        <v>71.17</v>
      </c>
      <c r="DH121" s="3">
        <v>71.17</v>
      </c>
      <c r="DI121" s="3">
        <v>71.17</v>
      </c>
      <c r="DJ121" s="3">
        <v>77.930000000000007</v>
      </c>
      <c r="DK121" s="3">
        <v>82.84</v>
      </c>
      <c r="DL121" s="3">
        <v>82.84</v>
      </c>
      <c r="DM121" s="3">
        <v>82.84</v>
      </c>
      <c r="DN121" s="3">
        <v>82.81</v>
      </c>
      <c r="DO121" s="3">
        <v>100</v>
      </c>
      <c r="DP121" s="3">
        <v>100</v>
      </c>
      <c r="DQ121" s="3">
        <v>100</v>
      </c>
      <c r="DR121" s="3">
        <v>99.19</v>
      </c>
      <c r="DS121" s="3">
        <v>99.27</v>
      </c>
      <c r="DT121" s="3">
        <v>99.26</v>
      </c>
      <c r="DU121" s="3">
        <v>99.26</v>
      </c>
      <c r="DV121" s="3">
        <v>99.28</v>
      </c>
      <c r="DW121" s="3">
        <v>89.43</v>
      </c>
      <c r="DX121" s="3">
        <v>89.43</v>
      </c>
      <c r="DY121" s="3">
        <v>89.43</v>
      </c>
      <c r="DZ121" s="3">
        <v>89.43</v>
      </c>
      <c r="EA121" s="3">
        <v>91.28</v>
      </c>
      <c r="EB121" s="3">
        <v>91.28</v>
      </c>
      <c r="EC121" s="3">
        <v>79.790000000000006</v>
      </c>
      <c r="ED121" s="3">
        <v>79.790000000000006</v>
      </c>
      <c r="EE121" s="3">
        <v>79.790000000000006</v>
      </c>
      <c r="EF121" s="3">
        <v>83.37</v>
      </c>
      <c r="EG121" s="3">
        <v>83.37</v>
      </c>
      <c r="EH121" s="3">
        <v>83.37</v>
      </c>
      <c r="EI121" s="3">
        <v>59.84</v>
      </c>
      <c r="EJ121" s="3">
        <v>59.84</v>
      </c>
      <c r="EK121" s="3">
        <v>59.84</v>
      </c>
      <c r="EL121" s="3">
        <v>59.84</v>
      </c>
      <c r="EM121" s="3">
        <v>59.41</v>
      </c>
      <c r="EN121" s="3">
        <v>58.84</v>
      </c>
      <c r="EO121" s="3">
        <v>58.84</v>
      </c>
      <c r="EP121" s="3">
        <v>58.79</v>
      </c>
      <c r="EQ121" s="3">
        <v>58.79</v>
      </c>
      <c r="ER121" s="3">
        <v>58.79</v>
      </c>
      <c r="ES121" s="3">
        <v>57</v>
      </c>
      <c r="ET121" s="3">
        <v>59.76</v>
      </c>
      <c r="EU121" s="3">
        <v>59.76</v>
      </c>
      <c r="EV121" s="3">
        <v>59.97</v>
      </c>
      <c r="EW121" s="3">
        <v>61.92</v>
      </c>
      <c r="EX121" s="3">
        <v>61.92</v>
      </c>
      <c r="EY121" s="3">
        <v>61.92</v>
      </c>
      <c r="EZ121" s="3">
        <v>61.92</v>
      </c>
      <c r="FA121" s="3">
        <v>62.29</v>
      </c>
      <c r="FB121" s="3">
        <v>62.29</v>
      </c>
      <c r="FC121" s="3">
        <v>62.29</v>
      </c>
      <c r="FD121" s="3">
        <v>62.29</v>
      </c>
      <c r="FE121" s="3">
        <v>62.19</v>
      </c>
      <c r="FF121" s="3">
        <v>62.19</v>
      </c>
      <c r="FG121" s="3">
        <v>65.45</v>
      </c>
      <c r="FH121" s="3">
        <v>53.7</v>
      </c>
      <c r="FI121" s="3">
        <v>53.7</v>
      </c>
      <c r="FJ121" s="3">
        <v>53.7</v>
      </c>
      <c r="FK121" s="3">
        <v>53.7</v>
      </c>
      <c r="FL121" s="7">
        <v>66.17</v>
      </c>
    </row>
    <row r="122" spans="1:168">
      <c r="A122" s="266" t="s">
        <v>187</v>
      </c>
      <c r="B122" s="3">
        <v>37</v>
      </c>
      <c r="C122" s="3">
        <v>37</v>
      </c>
      <c r="D122" s="3">
        <v>37</v>
      </c>
      <c r="E122" s="3">
        <v>37</v>
      </c>
      <c r="F122" s="3">
        <v>38.020000000000003</v>
      </c>
      <c r="G122" s="3">
        <v>35.69</v>
      </c>
      <c r="H122" s="3">
        <v>35.19</v>
      </c>
      <c r="I122" s="3">
        <v>36.880000000000003</v>
      </c>
      <c r="J122" s="3">
        <v>36.81</v>
      </c>
      <c r="K122" s="3">
        <v>36.81</v>
      </c>
      <c r="L122" s="3">
        <v>35.9</v>
      </c>
      <c r="M122" s="3">
        <v>35.9</v>
      </c>
      <c r="N122" s="3">
        <v>35.89</v>
      </c>
      <c r="O122" s="3">
        <v>35.89</v>
      </c>
      <c r="P122" s="3">
        <v>35.89</v>
      </c>
      <c r="Q122" s="3">
        <v>35.89</v>
      </c>
      <c r="R122" s="3">
        <v>36.11</v>
      </c>
      <c r="S122" s="3">
        <v>36.11</v>
      </c>
      <c r="T122" s="3">
        <v>36.11</v>
      </c>
      <c r="U122" s="3">
        <v>36.11</v>
      </c>
      <c r="V122" s="3">
        <v>36.18</v>
      </c>
      <c r="W122" s="3">
        <v>35.89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37.159999999999997</v>
      </c>
      <c r="AE122" s="3">
        <v>37.159999999999997</v>
      </c>
      <c r="AF122" s="3">
        <v>37.159999999999997</v>
      </c>
      <c r="AG122" s="3">
        <v>37.159999999999997</v>
      </c>
      <c r="AH122" s="3">
        <v>37.159999999999997</v>
      </c>
      <c r="AI122" s="3">
        <v>37.159999999999997</v>
      </c>
      <c r="AJ122" s="3">
        <v>37.159999999999997</v>
      </c>
      <c r="AK122" s="3">
        <v>37.159999999999997</v>
      </c>
      <c r="AL122" s="3">
        <v>37.22</v>
      </c>
      <c r="AM122" s="3">
        <v>37.21</v>
      </c>
      <c r="AN122" s="3">
        <v>37.21</v>
      </c>
      <c r="AO122" s="3">
        <v>37.21</v>
      </c>
      <c r="AP122" s="3">
        <v>37.21</v>
      </c>
      <c r="AQ122" s="3">
        <v>36.909999999999997</v>
      </c>
      <c r="AR122" s="3">
        <v>36.159999999999997</v>
      </c>
      <c r="AS122" s="3">
        <v>33.520000000000003</v>
      </c>
      <c r="AT122" s="3">
        <v>30.46</v>
      </c>
      <c r="AU122" s="3">
        <v>35.380000000000003</v>
      </c>
      <c r="AV122" s="3">
        <v>0</v>
      </c>
      <c r="AW122" s="3">
        <v>35.380000000000003</v>
      </c>
      <c r="AX122" s="3">
        <v>35.71</v>
      </c>
      <c r="AY122" s="3">
        <v>35.71</v>
      </c>
      <c r="AZ122" s="3">
        <v>35.71</v>
      </c>
      <c r="BA122" s="3">
        <v>35.71</v>
      </c>
      <c r="BB122" s="3">
        <v>35.29</v>
      </c>
      <c r="BC122" s="3">
        <v>38.82</v>
      </c>
      <c r="BD122" s="3">
        <v>40.479999999999997</v>
      </c>
      <c r="BE122" s="3">
        <v>40.479999999999997</v>
      </c>
      <c r="BF122" s="3">
        <v>40.479999999999997</v>
      </c>
      <c r="BG122" s="3">
        <v>40.479999999999997</v>
      </c>
      <c r="BH122" s="3">
        <v>39.29</v>
      </c>
      <c r="BI122" s="3">
        <v>39.29</v>
      </c>
      <c r="BJ122" s="3">
        <v>39.29</v>
      </c>
      <c r="BK122" s="3">
        <v>39.29</v>
      </c>
      <c r="BL122" s="3">
        <v>33.659999999999997</v>
      </c>
      <c r="BM122" s="3">
        <v>34.130000000000003</v>
      </c>
      <c r="BN122" s="3">
        <v>34.130000000000003</v>
      </c>
      <c r="BO122" s="3">
        <v>34.130000000000003</v>
      </c>
      <c r="BP122" s="3">
        <v>34.130000000000003</v>
      </c>
      <c r="BQ122" s="3">
        <v>49.15</v>
      </c>
      <c r="BR122" s="3">
        <v>49.15</v>
      </c>
      <c r="BS122" s="3">
        <v>49.15</v>
      </c>
      <c r="BT122" s="3">
        <v>46.84</v>
      </c>
      <c r="BU122" s="3">
        <v>0</v>
      </c>
      <c r="BV122" s="3">
        <v>0</v>
      </c>
      <c r="BW122" s="3">
        <v>0</v>
      </c>
      <c r="BX122" s="3">
        <v>0</v>
      </c>
      <c r="BY122" s="3">
        <v>0</v>
      </c>
      <c r="BZ122" s="3">
        <v>0</v>
      </c>
      <c r="CA122" s="3">
        <v>64.45</v>
      </c>
      <c r="CB122" s="3">
        <v>0</v>
      </c>
      <c r="CC122" s="3">
        <v>0</v>
      </c>
      <c r="CD122" s="3">
        <v>72.06</v>
      </c>
      <c r="CE122" s="3">
        <v>0</v>
      </c>
      <c r="CF122" s="3">
        <v>0</v>
      </c>
      <c r="CG122" s="3">
        <v>0</v>
      </c>
      <c r="CH122" s="3">
        <v>0</v>
      </c>
      <c r="CI122" s="3">
        <v>71.069999999999993</v>
      </c>
      <c r="CJ122" s="3">
        <v>71.069999999999993</v>
      </c>
      <c r="CK122" s="3">
        <v>71.069999999999993</v>
      </c>
      <c r="CL122" s="3">
        <v>71.069999999999993</v>
      </c>
      <c r="CM122" s="3">
        <v>71.95</v>
      </c>
      <c r="CN122" s="3">
        <v>71.95</v>
      </c>
      <c r="CO122" s="3">
        <v>71.95</v>
      </c>
      <c r="CP122" s="3">
        <v>71.95</v>
      </c>
      <c r="CQ122" s="3">
        <v>70.92</v>
      </c>
      <c r="CR122" s="3">
        <v>70.89</v>
      </c>
      <c r="CS122" s="3">
        <v>44.49</v>
      </c>
      <c r="CT122" s="3">
        <v>70.83</v>
      </c>
      <c r="CU122" s="3">
        <v>79.39</v>
      </c>
      <c r="CV122" s="3">
        <v>79.39</v>
      </c>
      <c r="CW122" s="3">
        <v>79.39</v>
      </c>
      <c r="CX122" s="3">
        <v>79.39</v>
      </c>
      <c r="CY122" s="3">
        <v>79.44</v>
      </c>
      <c r="CZ122" s="3">
        <v>79.44</v>
      </c>
      <c r="DA122" s="3">
        <v>80.239999999999995</v>
      </c>
      <c r="DB122" s="3">
        <v>80.239999999999995</v>
      </c>
      <c r="DC122" s="3">
        <v>80.040000000000006</v>
      </c>
      <c r="DD122" s="3">
        <v>80.040000000000006</v>
      </c>
      <c r="DE122" s="3">
        <v>80.040000000000006</v>
      </c>
      <c r="DF122" s="3">
        <v>71.17</v>
      </c>
      <c r="DG122" s="3">
        <v>71.17</v>
      </c>
      <c r="DH122" s="3">
        <v>71.17</v>
      </c>
      <c r="DI122" s="3">
        <v>71.17</v>
      </c>
      <c r="DJ122" s="3">
        <v>77.930000000000007</v>
      </c>
      <c r="DK122" s="3">
        <v>82.84</v>
      </c>
      <c r="DL122" s="3">
        <v>82.84</v>
      </c>
      <c r="DM122" s="3">
        <v>82.84</v>
      </c>
      <c r="DN122" s="3">
        <v>82.81</v>
      </c>
      <c r="DO122" s="3">
        <v>100</v>
      </c>
      <c r="DP122" s="3">
        <v>100</v>
      </c>
      <c r="DQ122" s="3">
        <v>100</v>
      </c>
      <c r="DR122" s="3">
        <v>99.19</v>
      </c>
      <c r="DS122" s="3">
        <v>99.27</v>
      </c>
      <c r="DT122" s="3">
        <v>99.26</v>
      </c>
      <c r="DU122" s="3">
        <v>99.26</v>
      </c>
      <c r="DV122" s="3">
        <v>99.28</v>
      </c>
      <c r="DW122" s="3">
        <v>89.43</v>
      </c>
      <c r="DX122" s="3">
        <v>89.43</v>
      </c>
      <c r="DY122" s="3">
        <v>89.43</v>
      </c>
      <c r="DZ122" s="3">
        <v>89.43</v>
      </c>
      <c r="EA122" s="3">
        <v>91.28</v>
      </c>
      <c r="EB122" s="3">
        <v>91.28</v>
      </c>
      <c r="EC122" s="3">
        <v>79.790000000000006</v>
      </c>
      <c r="ED122" s="3">
        <v>79.790000000000006</v>
      </c>
      <c r="EE122" s="3">
        <v>79.790000000000006</v>
      </c>
      <c r="EF122" s="3">
        <v>83.37</v>
      </c>
      <c r="EG122" s="3">
        <v>83.37</v>
      </c>
      <c r="EH122" s="3">
        <v>83.37</v>
      </c>
      <c r="EI122" s="3">
        <v>59.84</v>
      </c>
      <c r="EJ122" s="3">
        <v>59.84</v>
      </c>
      <c r="EK122" s="3">
        <v>59.84</v>
      </c>
      <c r="EL122" s="3">
        <v>59.84</v>
      </c>
      <c r="EM122" s="3">
        <v>59.41</v>
      </c>
      <c r="EN122" s="3">
        <v>58.84</v>
      </c>
      <c r="EO122" s="3">
        <v>58.84</v>
      </c>
      <c r="EP122" s="3">
        <v>58.79</v>
      </c>
      <c r="EQ122" s="3">
        <v>58.79</v>
      </c>
      <c r="ER122" s="3">
        <v>58.79</v>
      </c>
      <c r="ES122" s="3">
        <v>57</v>
      </c>
      <c r="ET122" s="3">
        <v>59.76</v>
      </c>
      <c r="EU122" s="3">
        <v>59.76</v>
      </c>
      <c r="EV122" s="3">
        <v>59.97</v>
      </c>
      <c r="EW122" s="3">
        <v>61.92</v>
      </c>
      <c r="EX122" s="3">
        <v>61.92</v>
      </c>
      <c r="EY122" s="3">
        <v>61.92</v>
      </c>
      <c r="EZ122" s="3">
        <v>61.92</v>
      </c>
      <c r="FA122" s="3">
        <v>62.29</v>
      </c>
      <c r="FB122" s="3">
        <v>62.29</v>
      </c>
      <c r="FC122" s="3">
        <v>62.29</v>
      </c>
      <c r="FD122" s="3">
        <v>62.29</v>
      </c>
      <c r="FE122" s="3">
        <v>62.19</v>
      </c>
      <c r="FF122" s="3">
        <v>62.19</v>
      </c>
      <c r="FG122" s="3">
        <v>65.45</v>
      </c>
      <c r="FH122" s="3">
        <v>53.7</v>
      </c>
      <c r="FI122" s="3">
        <v>53.7</v>
      </c>
      <c r="FJ122" s="3">
        <v>53.7</v>
      </c>
      <c r="FK122" s="3">
        <v>53.7</v>
      </c>
      <c r="FL122" s="7">
        <v>66.17</v>
      </c>
    </row>
    <row r="123" spans="1:168">
      <c r="A123" s="266" t="s">
        <v>188</v>
      </c>
      <c r="B123" s="3">
        <v>37.020000000000003</v>
      </c>
      <c r="C123" s="3">
        <v>37.020000000000003</v>
      </c>
      <c r="D123" s="3">
        <v>37.020000000000003</v>
      </c>
      <c r="E123" s="3">
        <v>37.020000000000003</v>
      </c>
      <c r="F123" s="3">
        <v>37.89</v>
      </c>
      <c r="G123" s="3">
        <v>35.5</v>
      </c>
      <c r="H123" s="3">
        <v>35.020000000000003</v>
      </c>
      <c r="I123" s="3">
        <v>36.68</v>
      </c>
      <c r="J123" s="3">
        <v>36.61</v>
      </c>
      <c r="K123" s="3">
        <v>36.61</v>
      </c>
      <c r="L123" s="3">
        <v>35.79</v>
      </c>
      <c r="M123" s="3">
        <v>35.79</v>
      </c>
      <c r="N123" s="3">
        <v>35.770000000000003</v>
      </c>
      <c r="O123" s="3">
        <v>35.770000000000003</v>
      </c>
      <c r="P123" s="3">
        <v>35.770000000000003</v>
      </c>
      <c r="Q123" s="3">
        <v>35.770000000000003</v>
      </c>
      <c r="R123" s="3">
        <v>36</v>
      </c>
      <c r="S123" s="3">
        <v>36</v>
      </c>
      <c r="T123" s="3">
        <v>36</v>
      </c>
      <c r="U123" s="3">
        <v>36</v>
      </c>
      <c r="V123" s="3">
        <v>36.07</v>
      </c>
      <c r="W123" s="3">
        <v>36.01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36.94</v>
      </c>
      <c r="AE123" s="3">
        <v>36.94</v>
      </c>
      <c r="AF123" s="3">
        <v>36.94</v>
      </c>
      <c r="AG123" s="3">
        <v>36.94</v>
      </c>
      <c r="AH123" s="3">
        <v>36.94</v>
      </c>
      <c r="AI123" s="3">
        <v>36.94</v>
      </c>
      <c r="AJ123" s="3">
        <v>36.94</v>
      </c>
      <c r="AK123" s="3">
        <v>36.94</v>
      </c>
      <c r="AL123" s="3">
        <v>37.01</v>
      </c>
      <c r="AM123" s="3">
        <v>37.03</v>
      </c>
      <c r="AN123" s="3">
        <v>37.03</v>
      </c>
      <c r="AO123" s="3">
        <v>37.03</v>
      </c>
      <c r="AP123" s="3">
        <v>37.03</v>
      </c>
      <c r="AQ123" s="3">
        <v>36.79</v>
      </c>
      <c r="AR123" s="3">
        <v>35.950000000000003</v>
      </c>
      <c r="AS123" s="3">
        <v>33.700000000000003</v>
      </c>
      <c r="AT123" s="3">
        <v>30.61</v>
      </c>
      <c r="AU123" s="3">
        <v>35.57</v>
      </c>
      <c r="AV123" s="3">
        <v>0</v>
      </c>
      <c r="AW123" s="3">
        <v>35.57</v>
      </c>
      <c r="AX123" s="3">
        <v>33.33</v>
      </c>
      <c r="AY123" s="3">
        <v>33.33</v>
      </c>
      <c r="AZ123" s="3">
        <v>33.33</v>
      </c>
      <c r="BA123" s="3">
        <v>33.33</v>
      </c>
      <c r="BB123" s="3">
        <v>32.94</v>
      </c>
      <c r="BC123" s="3">
        <v>36.47</v>
      </c>
      <c r="BD123" s="3">
        <v>38.1</v>
      </c>
      <c r="BE123" s="3">
        <v>38.1</v>
      </c>
      <c r="BF123" s="3">
        <v>38.1</v>
      </c>
      <c r="BG123" s="3">
        <v>38.1</v>
      </c>
      <c r="BH123" s="3">
        <v>38.1</v>
      </c>
      <c r="BI123" s="3">
        <v>38.1</v>
      </c>
      <c r="BJ123" s="3">
        <v>38.1</v>
      </c>
      <c r="BK123" s="3">
        <v>38.1</v>
      </c>
      <c r="BL123" s="3">
        <v>33.76</v>
      </c>
      <c r="BM123" s="3">
        <v>34.01</v>
      </c>
      <c r="BN123" s="3">
        <v>34.01</v>
      </c>
      <c r="BO123" s="3">
        <v>34.01</v>
      </c>
      <c r="BP123" s="3">
        <v>34.01</v>
      </c>
      <c r="BQ123" s="3">
        <v>49.18</v>
      </c>
      <c r="BR123" s="3">
        <v>49.18</v>
      </c>
      <c r="BS123" s="3">
        <v>49.18</v>
      </c>
      <c r="BT123" s="3">
        <v>46.87</v>
      </c>
      <c r="BU123" s="3">
        <v>0</v>
      </c>
      <c r="BV123" s="3">
        <v>0</v>
      </c>
      <c r="BW123" s="3">
        <v>0</v>
      </c>
      <c r="BX123" s="3">
        <v>0</v>
      </c>
      <c r="BY123" s="3">
        <v>0</v>
      </c>
      <c r="BZ123" s="3">
        <v>0</v>
      </c>
      <c r="CA123" s="3">
        <v>64.16</v>
      </c>
      <c r="CB123" s="3">
        <v>0</v>
      </c>
      <c r="CC123" s="3">
        <v>0</v>
      </c>
      <c r="CD123" s="3">
        <v>72.11</v>
      </c>
      <c r="CE123" s="3">
        <v>0</v>
      </c>
      <c r="CF123" s="3">
        <v>0</v>
      </c>
      <c r="CG123" s="3">
        <v>0</v>
      </c>
      <c r="CH123" s="3">
        <v>0</v>
      </c>
      <c r="CI123" s="3">
        <v>71.02</v>
      </c>
      <c r="CJ123" s="3">
        <v>71.02</v>
      </c>
      <c r="CK123" s="3">
        <v>71.02</v>
      </c>
      <c r="CL123" s="3">
        <v>71.02</v>
      </c>
      <c r="CM123" s="3">
        <v>71.83</v>
      </c>
      <c r="CN123" s="3">
        <v>71.83</v>
      </c>
      <c r="CO123" s="3">
        <v>71.83</v>
      </c>
      <c r="CP123" s="3">
        <v>71.83</v>
      </c>
      <c r="CQ123" s="3">
        <v>70.83</v>
      </c>
      <c r="CR123" s="3">
        <v>70.8</v>
      </c>
      <c r="CS123" s="3">
        <v>44.59</v>
      </c>
      <c r="CT123" s="3">
        <v>70.739999999999995</v>
      </c>
      <c r="CU123" s="3">
        <v>79.56</v>
      </c>
      <c r="CV123" s="3">
        <v>79.56</v>
      </c>
      <c r="CW123" s="3">
        <v>79.56</v>
      </c>
      <c r="CX123" s="3">
        <v>79.56</v>
      </c>
      <c r="CY123" s="3">
        <v>79.41</v>
      </c>
      <c r="CZ123" s="3">
        <v>79.41</v>
      </c>
      <c r="DA123" s="3">
        <v>80.05</v>
      </c>
      <c r="DB123" s="3">
        <v>80.05</v>
      </c>
      <c r="DC123" s="3">
        <v>79.819999999999993</v>
      </c>
      <c r="DD123" s="3">
        <v>79.819999999999993</v>
      </c>
      <c r="DE123" s="3">
        <v>79.819999999999993</v>
      </c>
      <c r="DF123" s="3">
        <v>71.05</v>
      </c>
      <c r="DG123" s="3">
        <v>71.05</v>
      </c>
      <c r="DH123" s="3">
        <v>71.05</v>
      </c>
      <c r="DI123" s="3">
        <v>71.05</v>
      </c>
      <c r="DJ123" s="3">
        <v>77.91</v>
      </c>
      <c r="DK123" s="3">
        <v>82.8</v>
      </c>
      <c r="DL123" s="3">
        <v>82.8</v>
      </c>
      <c r="DM123" s="3">
        <v>82.8</v>
      </c>
      <c r="DN123" s="3">
        <v>82.77</v>
      </c>
      <c r="DO123" s="3">
        <v>99.19</v>
      </c>
      <c r="DP123" s="3">
        <v>99.19</v>
      </c>
      <c r="DQ123" s="3">
        <v>99.19</v>
      </c>
      <c r="DR123" s="3">
        <v>100</v>
      </c>
      <c r="DS123" s="3">
        <v>100</v>
      </c>
      <c r="DT123" s="3">
        <v>99.88</v>
      </c>
      <c r="DU123" s="3">
        <v>99.73</v>
      </c>
      <c r="DV123" s="3">
        <v>99.75</v>
      </c>
      <c r="DW123" s="3">
        <v>89.36</v>
      </c>
      <c r="DX123" s="3">
        <v>89.36</v>
      </c>
      <c r="DY123" s="3">
        <v>89.36</v>
      </c>
      <c r="DZ123" s="3">
        <v>89.36</v>
      </c>
      <c r="EA123" s="3">
        <v>91.15</v>
      </c>
      <c r="EB123" s="3">
        <v>91.15</v>
      </c>
      <c r="EC123" s="3">
        <v>79.7</v>
      </c>
      <c r="ED123" s="3">
        <v>79.7</v>
      </c>
      <c r="EE123" s="3">
        <v>79.7</v>
      </c>
      <c r="EF123" s="3">
        <v>83.35</v>
      </c>
      <c r="EG123" s="3">
        <v>83.35</v>
      </c>
      <c r="EH123" s="3">
        <v>83.35</v>
      </c>
      <c r="EI123" s="3">
        <v>59.66</v>
      </c>
      <c r="EJ123" s="3">
        <v>59.66</v>
      </c>
      <c r="EK123" s="3">
        <v>59.66</v>
      </c>
      <c r="EL123" s="3">
        <v>59.66</v>
      </c>
      <c r="EM123" s="3">
        <v>59.5</v>
      </c>
      <c r="EN123" s="3">
        <v>58.89</v>
      </c>
      <c r="EO123" s="3">
        <v>58.89</v>
      </c>
      <c r="EP123" s="3">
        <v>58.87</v>
      </c>
      <c r="EQ123" s="3">
        <v>58.87</v>
      </c>
      <c r="ER123" s="3">
        <v>58.87</v>
      </c>
      <c r="ES123" s="3">
        <v>57.1</v>
      </c>
      <c r="ET123" s="3">
        <v>59.81</v>
      </c>
      <c r="EU123" s="3">
        <v>59.81</v>
      </c>
      <c r="EV123" s="3">
        <v>60</v>
      </c>
      <c r="EW123" s="3">
        <v>61.96</v>
      </c>
      <c r="EX123" s="3">
        <v>61.96</v>
      </c>
      <c r="EY123" s="3">
        <v>61.96</v>
      </c>
      <c r="EZ123" s="3">
        <v>61.96</v>
      </c>
      <c r="FA123" s="3">
        <v>62.26</v>
      </c>
      <c r="FB123" s="3">
        <v>62.26</v>
      </c>
      <c r="FC123" s="3">
        <v>62.26</v>
      </c>
      <c r="FD123" s="3">
        <v>62.26</v>
      </c>
      <c r="FE123" s="3">
        <v>62.19</v>
      </c>
      <c r="FF123" s="3">
        <v>62.19</v>
      </c>
      <c r="FG123" s="3">
        <v>65.349999999999994</v>
      </c>
      <c r="FH123" s="3">
        <v>53.7</v>
      </c>
      <c r="FI123" s="3">
        <v>53.7</v>
      </c>
      <c r="FJ123" s="3">
        <v>53.7</v>
      </c>
      <c r="FK123" s="3">
        <v>53.7</v>
      </c>
      <c r="FL123" s="7">
        <v>66.27</v>
      </c>
    </row>
    <row r="124" spans="1:168">
      <c r="A124" s="266" t="s">
        <v>189</v>
      </c>
      <c r="B124" s="3">
        <v>37.020000000000003</v>
      </c>
      <c r="C124" s="3">
        <v>37.020000000000003</v>
      </c>
      <c r="D124" s="3">
        <v>37.020000000000003</v>
      </c>
      <c r="E124" s="3">
        <v>37.020000000000003</v>
      </c>
      <c r="F124" s="3">
        <v>37.74</v>
      </c>
      <c r="G124" s="3">
        <v>35.5</v>
      </c>
      <c r="H124" s="3">
        <v>37.22</v>
      </c>
      <c r="I124" s="3">
        <v>36.68</v>
      </c>
      <c r="J124" s="3">
        <v>36.61</v>
      </c>
      <c r="K124" s="3">
        <v>36.61</v>
      </c>
      <c r="L124" s="3">
        <v>35.79</v>
      </c>
      <c r="M124" s="3">
        <v>35.79</v>
      </c>
      <c r="N124" s="3">
        <v>35.770000000000003</v>
      </c>
      <c r="O124" s="3">
        <v>35.770000000000003</v>
      </c>
      <c r="P124" s="3">
        <v>35.770000000000003</v>
      </c>
      <c r="Q124" s="3">
        <v>35.770000000000003</v>
      </c>
      <c r="R124" s="3">
        <v>36</v>
      </c>
      <c r="S124" s="3">
        <v>36</v>
      </c>
      <c r="T124" s="3">
        <v>36</v>
      </c>
      <c r="U124" s="3">
        <v>36</v>
      </c>
      <c r="V124" s="3">
        <v>36.07</v>
      </c>
      <c r="W124" s="3">
        <v>36.01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36.94</v>
      </c>
      <c r="AE124" s="3">
        <v>36.94</v>
      </c>
      <c r="AF124" s="3">
        <v>36.94</v>
      </c>
      <c r="AG124" s="3">
        <v>36.94</v>
      </c>
      <c r="AH124" s="3">
        <v>36.94</v>
      </c>
      <c r="AI124" s="3">
        <v>36.94</v>
      </c>
      <c r="AJ124" s="3">
        <v>36.94</v>
      </c>
      <c r="AK124" s="3">
        <v>36.94</v>
      </c>
      <c r="AL124" s="3">
        <v>37.01</v>
      </c>
      <c r="AM124" s="3">
        <v>37.03</v>
      </c>
      <c r="AN124" s="3">
        <v>37.03</v>
      </c>
      <c r="AO124" s="3">
        <v>37.03</v>
      </c>
      <c r="AP124" s="3">
        <v>37.03</v>
      </c>
      <c r="AQ124" s="3">
        <v>36.79</v>
      </c>
      <c r="AR124" s="3">
        <v>35.950000000000003</v>
      </c>
      <c r="AS124" s="3">
        <v>33.700000000000003</v>
      </c>
      <c r="AT124" s="3">
        <v>30.61</v>
      </c>
      <c r="AU124" s="3">
        <v>35.57</v>
      </c>
      <c r="AV124" s="3">
        <v>0</v>
      </c>
      <c r="AW124" s="3">
        <v>35.57</v>
      </c>
      <c r="AX124" s="3">
        <v>0</v>
      </c>
      <c r="AY124" s="3">
        <v>0</v>
      </c>
      <c r="AZ124" s="3">
        <v>0</v>
      </c>
      <c r="BA124" s="3">
        <v>0</v>
      </c>
      <c r="BB124" s="3">
        <v>0</v>
      </c>
      <c r="BC124" s="3">
        <v>0</v>
      </c>
      <c r="BD124" s="3">
        <v>0</v>
      </c>
      <c r="BE124" s="3">
        <v>0</v>
      </c>
      <c r="BF124" s="3">
        <v>0</v>
      </c>
      <c r="BG124" s="3">
        <v>0</v>
      </c>
      <c r="BH124" s="3">
        <v>0</v>
      </c>
      <c r="BI124" s="3">
        <v>0</v>
      </c>
      <c r="BJ124" s="3">
        <v>0</v>
      </c>
      <c r="BK124" s="3">
        <v>0</v>
      </c>
      <c r="BL124" s="3">
        <v>32.72</v>
      </c>
      <c r="BM124" s="3">
        <v>33.24</v>
      </c>
      <c r="BN124" s="3">
        <v>33.24</v>
      </c>
      <c r="BO124" s="3">
        <v>33.24</v>
      </c>
      <c r="BP124" s="3">
        <v>33.24</v>
      </c>
      <c r="BQ124" s="3">
        <v>39.270000000000003</v>
      </c>
      <c r="BR124" s="3">
        <v>39.270000000000003</v>
      </c>
      <c r="BS124" s="3">
        <v>39.270000000000003</v>
      </c>
      <c r="BT124" s="3">
        <v>36.75</v>
      </c>
      <c r="BU124" s="3">
        <v>0</v>
      </c>
      <c r="BV124" s="3">
        <v>0</v>
      </c>
      <c r="BW124" s="3">
        <v>0</v>
      </c>
      <c r="BX124" s="3">
        <v>0</v>
      </c>
      <c r="BY124" s="3">
        <v>0</v>
      </c>
      <c r="BZ124" s="3">
        <v>0</v>
      </c>
      <c r="CA124" s="3">
        <v>41.12</v>
      </c>
      <c r="CB124" s="3">
        <v>0</v>
      </c>
      <c r="CC124" s="3">
        <v>0</v>
      </c>
      <c r="CD124" s="3">
        <v>76.31</v>
      </c>
      <c r="CE124" s="3">
        <v>0</v>
      </c>
      <c r="CF124" s="3">
        <v>0</v>
      </c>
      <c r="CG124" s="3">
        <v>0</v>
      </c>
      <c r="CH124" s="3">
        <v>0</v>
      </c>
      <c r="CI124" s="3">
        <v>76.86</v>
      </c>
      <c r="CJ124" s="3">
        <v>76.86</v>
      </c>
      <c r="CK124" s="3">
        <v>76.86</v>
      </c>
      <c r="CL124" s="3">
        <v>76.86</v>
      </c>
      <c r="CM124" s="3">
        <v>77.41</v>
      </c>
      <c r="CN124" s="3">
        <v>77.41</v>
      </c>
      <c r="CO124" s="3">
        <v>77.41</v>
      </c>
      <c r="CP124" s="3">
        <v>77.41</v>
      </c>
      <c r="CQ124" s="3">
        <v>75</v>
      </c>
      <c r="CR124" s="3">
        <v>74.95</v>
      </c>
      <c r="CS124" s="3">
        <v>44.59</v>
      </c>
      <c r="CT124" s="3">
        <v>74.84</v>
      </c>
      <c r="CU124" s="3">
        <v>88.85</v>
      </c>
      <c r="CV124" s="3">
        <v>88.85</v>
      </c>
      <c r="CW124" s="3">
        <v>88.85</v>
      </c>
      <c r="CX124" s="3">
        <v>88.85</v>
      </c>
      <c r="CY124" s="3">
        <v>90.39</v>
      </c>
      <c r="CZ124" s="3">
        <v>90.39</v>
      </c>
      <c r="DA124" s="3">
        <v>75.19</v>
      </c>
      <c r="DB124" s="3">
        <v>75.19</v>
      </c>
      <c r="DC124" s="3">
        <v>75.19</v>
      </c>
      <c r="DD124" s="3">
        <v>75.19</v>
      </c>
      <c r="DE124" s="3">
        <v>75.19</v>
      </c>
      <c r="DF124" s="3">
        <v>77.09</v>
      </c>
      <c r="DG124" s="3">
        <v>77.09</v>
      </c>
      <c r="DH124" s="3">
        <v>77.09</v>
      </c>
      <c r="DI124" s="3">
        <v>77.09</v>
      </c>
      <c r="DJ124" s="3">
        <v>77.91</v>
      </c>
      <c r="DK124" s="3">
        <v>95.63</v>
      </c>
      <c r="DL124" s="3">
        <v>95.63</v>
      </c>
      <c r="DM124" s="3">
        <v>95.63</v>
      </c>
      <c r="DN124" s="3">
        <v>95.58</v>
      </c>
      <c r="DO124" s="3">
        <v>99.27</v>
      </c>
      <c r="DP124" s="3">
        <v>99.27</v>
      </c>
      <c r="DQ124" s="3">
        <v>99.27</v>
      </c>
      <c r="DR124" s="3">
        <v>100</v>
      </c>
      <c r="DS124" s="3">
        <v>100</v>
      </c>
      <c r="DT124" s="3">
        <v>99.74</v>
      </c>
      <c r="DU124" s="3">
        <v>99.74</v>
      </c>
      <c r="DV124" s="3">
        <v>99.79</v>
      </c>
      <c r="DW124" s="3">
        <v>88.08</v>
      </c>
      <c r="DX124" s="3">
        <v>88.08</v>
      </c>
      <c r="DY124" s="3">
        <v>88.08</v>
      </c>
      <c r="DZ124" s="3">
        <v>88.08</v>
      </c>
      <c r="EA124" s="3">
        <v>91.05</v>
      </c>
      <c r="EB124" s="3">
        <v>91.05</v>
      </c>
      <c r="EC124" s="3">
        <v>85.4</v>
      </c>
      <c r="ED124" s="3">
        <v>85.4</v>
      </c>
      <c r="EE124" s="3">
        <v>85.4</v>
      </c>
      <c r="EF124" s="3">
        <v>92.04</v>
      </c>
      <c r="EG124" s="3">
        <v>92.04</v>
      </c>
      <c r="EH124" s="3">
        <v>92.04</v>
      </c>
      <c r="EI124" s="3">
        <v>58.33</v>
      </c>
      <c r="EJ124" s="3">
        <v>58.33</v>
      </c>
      <c r="EK124" s="3">
        <v>58.33</v>
      </c>
      <c r="EL124" s="3">
        <v>58.33</v>
      </c>
      <c r="EM124" s="3">
        <v>58.21</v>
      </c>
      <c r="EN124" s="3">
        <v>57.42</v>
      </c>
      <c r="EO124" s="3">
        <v>57.42</v>
      </c>
      <c r="EP124" s="3">
        <v>57.6</v>
      </c>
      <c r="EQ124" s="3">
        <v>57.6</v>
      </c>
      <c r="ER124" s="3">
        <v>57.6</v>
      </c>
      <c r="ES124" s="3">
        <v>54.44</v>
      </c>
      <c r="ET124" s="3">
        <v>54.6</v>
      </c>
      <c r="EU124" s="3">
        <v>54.6</v>
      </c>
      <c r="EV124" s="3">
        <v>54.66</v>
      </c>
      <c r="EW124" s="3">
        <v>58.44</v>
      </c>
      <c r="EX124" s="3">
        <v>58.44</v>
      </c>
      <c r="EY124" s="3">
        <v>58.44</v>
      </c>
      <c r="EZ124" s="3">
        <v>58.44</v>
      </c>
      <c r="FA124" s="3">
        <v>57.86</v>
      </c>
      <c r="FB124" s="3">
        <v>57.86</v>
      </c>
      <c r="FC124" s="3">
        <v>57.86</v>
      </c>
      <c r="FD124" s="3">
        <v>57.86</v>
      </c>
      <c r="FE124" s="3">
        <v>58.39</v>
      </c>
      <c r="FF124" s="3">
        <v>58.39</v>
      </c>
      <c r="FG124" s="3">
        <v>59.23</v>
      </c>
      <c r="FH124" s="3">
        <v>53.7</v>
      </c>
      <c r="FI124" s="3">
        <v>53.7</v>
      </c>
      <c r="FJ124" s="3">
        <v>53.7</v>
      </c>
      <c r="FK124" s="3">
        <v>53.7</v>
      </c>
      <c r="FL124" s="7">
        <v>60.46</v>
      </c>
    </row>
    <row r="125" spans="1:168">
      <c r="A125" s="266" t="s">
        <v>190</v>
      </c>
      <c r="B125" s="3">
        <v>36.99</v>
      </c>
      <c r="C125" s="3">
        <v>36.99</v>
      </c>
      <c r="D125" s="3">
        <v>36.99</v>
      </c>
      <c r="E125" s="3">
        <v>36.99</v>
      </c>
      <c r="F125" s="3">
        <v>37.880000000000003</v>
      </c>
      <c r="G125" s="3">
        <v>35.549999999999997</v>
      </c>
      <c r="H125" s="3">
        <v>35.049999999999997</v>
      </c>
      <c r="I125" s="3">
        <v>36.729999999999997</v>
      </c>
      <c r="J125" s="3">
        <v>36.659999999999997</v>
      </c>
      <c r="K125" s="3">
        <v>36.659999999999997</v>
      </c>
      <c r="L125" s="3">
        <v>35.68</v>
      </c>
      <c r="M125" s="3">
        <v>35.68</v>
      </c>
      <c r="N125" s="3">
        <v>35.67</v>
      </c>
      <c r="O125" s="3">
        <v>35.67</v>
      </c>
      <c r="P125" s="3">
        <v>35.67</v>
      </c>
      <c r="Q125" s="3">
        <v>35.67</v>
      </c>
      <c r="R125" s="3">
        <v>35.89</v>
      </c>
      <c r="S125" s="3">
        <v>35.89</v>
      </c>
      <c r="T125" s="3">
        <v>35.89</v>
      </c>
      <c r="U125" s="3">
        <v>35.89</v>
      </c>
      <c r="V125" s="3">
        <v>35.96</v>
      </c>
      <c r="W125" s="3">
        <v>35.76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36.94</v>
      </c>
      <c r="AE125" s="3">
        <v>36.94</v>
      </c>
      <c r="AF125" s="3">
        <v>36.94</v>
      </c>
      <c r="AG125" s="3">
        <v>36.94</v>
      </c>
      <c r="AH125" s="3">
        <v>36.94</v>
      </c>
      <c r="AI125" s="3">
        <v>36.94</v>
      </c>
      <c r="AJ125" s="3">
        <v>36.94</v>
      </c>
      <c r="AK125" s="3">
        <v>36.94</v>
      </c>
      <c r="AL125" s="3">
        <v>37.01</v>
      </c>
      <c r="AM125" s="3">
        <v>36.950000000000003</v>
      </c>
      <c r="AN125" s="3">
        <v>36.950000000000003</v>
      </c>
      <c r="AO125" s="3">
        <v>36.950000000000003</v>
      </c>
      <c r="AP125" s="3">
        <v>36.950000000000003</v>
      </c>
      <c r="AQ125" s="3">
        <v>36.79</v>
      </c>
      <c r="AR125" s="3">
        <v>35.950000000000003</v>
      </c>
      <c r="AS125" s="3">
        <v>33.700000000000003</v>
      </c>
      <c r="AT125" s="3">
        <v>30.61</v>
      </c>
      <c r="AU125" s="3">
        <v>35.57</v>
      </c>
      <c r="AV125" s="3">
        <v>0</v>
      </c>
      <c r="AW125" s="3">
        <v>35.57</v>
      </c>
      <c r="AX125" s="3">
        <v>33.33</v>
      </c>
      <c r="AY125" s="3">
        <v>33.33</v>
      </c>
      <c r="AZ125" s="3">
        <v>33.33</v>
      </c>
      <c r="BA125" s="3">
        <v>33.33</v>
      </c>
      <c r="BB125" s="3">
        <v>32.94</v>
      </c>
      <c r="BC125" s="3">
        <v>36.47</v>
      </c>
      <c r="BD125" s="3">
        <v>38.1</v>
      </c>
      <c r="BE125" s="3">
        <v>38.1</v>
      </c>
      <c r="BF125" s="3">
        <v>38.1</v>
      </c>
      <c r="BG125" s="3">
        <v>38.1</v>
      </c>
      <c r="BH125" s="3">
        <v>38.1</v>
      </c>
      <c r="BI125" s="3">
        <v>38.1</v>
      </c>
      <c r="BJ125" s="3">
        <v>38.1</v>
      </c>
      <c r="BK125" s="3">
        <v>38.1</v>
      </c>
      <c r="BL125" s="3">
        <v>33.89</v>
      </c>
      <c r="BM125" s="3">
        <v>34.07</v>
      </c>
      <c r="BN125" s="3">
        <v>34.07</v>
      </c>
      <c r="BO125" s="3">
        <v>34.07</v>
      </c>
      <c r="BP125" s="3">
        <v>34.07</v>
      </c>
      <c r="BQ125" s="3">
        <v>49.22</v>
      </c>
      <c r="BR125" s="3">
        <v>49.22</v>
      </c>
      <c r="BS125" s="3">
        <v>49.22</v>
      </c>
      <c r="BT125" s="3">
        <v>46.91</v>
      </c>
      <c r="BU125" s="3">
        <v>0</v>
      </c>
      <c r="BV125" s="3">
        <v>0</v>
      </c>
      <c r="BW125" s="3">
        <v>0</v>
      </c>
      <c r="BX125" s="3">
        <v>0</v>
      </c>
      <c r="BY125" s="3">
        <v>0</v>
      </c>
      <c r="BZ125" s="3">
        <v>0</v>
      </c>
      <c r="CA125" s="3">
        <v>64.12</v>
      </c>
      <c r="CB125" s="3">
        <v>0</v>
      </c>
      <c r="CC125" s="3">
        <v>0</v>
      </c>
      <c r="CD125" s="3">
        <v>72.180000000000007</v>
      </c>
      <c r="CE125" s="3">
        <v>0</v>
      </c>
      <c r="CF125" s="3">
        <v>0</v>
      </c>
      <c r="CG125" s="3">
        <v>0</v>
      </c>
      <c r="CH125" s="3">
        <v>0</v>
      </c>
      <c r="CI125" s="3">
        <v>71.08</v>
      </c>
      <c r="CJ125" s="3">
        <v>71.08</v>
      </c>
      <c r="CK125" s="3">
        <v>71.08</v>
      </c>
      <c r="CL125" s="3">
        <v>71.08</v>
      </c>
      <c r="CM125" s="3">
        <v>71.930000000000007</v>
      </c>
      <c r="CN125" s="3">
        <v>71.930000000000007</v>
      </c>
      <c r="CO125" s="3">
        <v>71.930000000000007</v>
      </c>
      <c r="CP125" s="3">
        <v>71.930000000000007</v>
      </c>
      <c r="CQ125" s="3">
        <v>70.900000000000006</v>
      </c>
      <c r="CR125" s="3">
        <v>70.87</v>
      </c>
      <c r="CS125" s="3">
        <v>44.49</v>
      </c>
      <c r="CT125" s="3">
        <v>70.81</v>
      </c>
      <c r="CU125" s="3">
        <v>79.599999999999994</v>
      </c>
      <c r="CV125" s="3">
        <v>79.599999999999994</v>
      </c>
      <c r="CW125" s="3">
        <v>79.599999999999994</v>
      </c>
      <c r="CX125" s="3">
        <v>79.599999999999994</v>
      </c>
      <c r="CY125" s="3">
        <v>79.45</v>
      </c>
      <c r="CZ125" s="3">
        <v>79.45</v>
      </c>
      <c r="DA125" s="3">
        <v>80.11</v>
      </c>
      <c r="DB125" s="3">
        <v>80.11</v>
      </c>
      <c r="DC125" s="3">
        <v>79.88</v>
      </c>
      <c r="DD125" s="3">
        <v>79.88</v>
      </c>
      <c r="DE125" s="3">
        <v>79.88</v>
      </c>
      <c r="DF125" s="3">
        <v>71.06</v>
      </c>
      <c r="DG125" s="3">
        <v>71.06</v>
      </c>
      <c r="DH125" s="3">
        <v>71.06</v>
      </c>
      <c r="DI125" s="3">
        <v>71.06</v>
      </c>
      <c r="DJ125" s="3">
        <v>77.819999999999993</v>
      </c>
      <c r="DK125" s="3">
        <v>82.87</v>
      </c>
      <c r="DL125" s="3">
        <v>82.87</v>
      </c>
      <c r="DM125" s="3">
        <v>82.87</v>
      </c>
      <c r="DN125" s="3">
        <v>82.84</v>
      </c>
      <c r="DO125" s="3">
        <v>99.26</v>
      </c>
      <c r="DP125" s="3">
        <v>99.26</v>
      </c>
      <c r="DQ125" s="3">
        <v>99.26</v>
      </c>
      <c r="DR125" s="3">
        <v>99.88</v>
      </c>
      <c r="DS125" s="3">
        <v>99.74</v>
      </c>
      <c r="DT125" s="3">
        <v>100</v>
      </c>
      <c r="DU125" s="3">
        <v>99.85</v>
      </c>
      <c r="DV125" s="3">
        <v>99.83</v>
      </c>
      <c r="DW125" s="3">
        <v>89.41</v>
      </c>
      <c r="DX125" s="3">
        <v>89.41</v>
      </c>
      <c r="DY125" s="3">
        <v>89.41</v>
      </c>
      <c r="DZ125" s="3">
        <v>89.41</v>
      </c>
      <c r="EA125" s="3">
        <v>91.2</v>
      </c>
      <c r="EB125" s="3">
        <v>91.2</v>
      </c>
      <c r="EC125" s="3">
        <v>79.73</v>
      </c>
      <c r="ED125" s="3">
        <v>79.73</v>
      </c>
      <c r="EE125" s="3">
        <v>79.73</v>
      </c>
      <c r="EF125" s="3">
        <v>83.39</v>
      </c>
      <c r="EG125" s="3">
        <v>83.39</v>
      </c>
      <c r="EH125" s="3">
        <v>83.39</v>
      </c>
      <c r="EI125" s="3">
        <v>59.72</v>
      </c>
      <c r="EJ125" s="3">
        <v>59.72</v>
      </c>
      <c r="EK125" s="3">
        <v>59.72</v>
      </c>
      <c r="EL125" s="3">
        <v>59.72</v>
      </c>
      <c r="EM125" s="3">
        <v>59.56</v>
      </c>
      <c r="EN125" s="3">
        <v>59</v>
      </c>
      <c r="EO125" s="3">
        <v>59</v>
      </c>
      <c r="EP125" s="3">
        <v>58.98</v>
      </c>
      <c r="EQ125" s="3">
        <v>58.98</v>
      </c>
      <c r="ER125" s="3">
        <v>58.98</v>
      </c>
      <c r="ES125" s="3">
        <v>57.18</v>
      </c>
      <c r="ET125" s="3">
        <v>59.87</v>
      </c>
      <c r="EU125" s="3">
        <v>59.87</v>
      </c>
      <c r="EV125" s="3">
        <v>60.13</v>
      </c>
      <c r="EW125" s="3">
        <v>62.06</v>
      </c>
      <c r="EX125" s="3">
        <v>62.06</v>
      </c>
      <c r="EY125" s="3">
        <v>62.06</v>
      </c>
      <c r="EZ125" s="3">
        <v>62.06</v>
      </c>
      <c r="FA125" s="3">
        <v>62.37</v>
      </c>
      <c r="FB125" s="3">
        <v>62.37</v>
      </c>
      <c r="FC125" s="3">
        <v>62.37</v>
      </c>
      <c r="FD125" s="3">
        <v>62.37</v>
      </c>
      <c r="FE125" s="3">
        <v>62.3</v>
      </c>
      <c r="FF125" s="3">
        <v>62.3</v>
      </c>
      <c r="FG125" s="3">
        <v>65.47</v>
      </c>
      <c r="FH125" s="3">
        <v>54.01</v>
      </c>
      <c r="FI125" s="3">
        <v>54.01</v>
      </c>
      <c r="FJ125" s="3">
        <v>54.01</v>
      </c>
      <c r="FK125" s="3">
        <v>54.01</v>
      </c>
      <c r="FL125" s="7">
        <v>66.36</v>
      </c>
    </row>
    <row r="126" spans="1:168">
      <c r="A126" s="266" t="s">
        <v>191</v>
      </c>
      <c r="B126" s="3">
        <v>36.99</v>
      </c>
      <c r="C126" s="3">
        <v>36.99</v>
      </c>
      <c r="D126" s="3">
        <v>36.99</v>
      </c>
      <c r="E126" s="3">
        <v>36.99</v>
      </c>
      <c r="F126" s="3">
        <v>37.909999999999997</v>
      </c>
      <c r="G126" s="3">
        <v>35.549999999999997</v>
      </c>
      <c r="H126" s="3">
        <v>35.049999999999997</v>
      </c>
      <c r="I126" s="3">
        <v>36.729999999999997</v>
      </c>
      <c r="J126" s="3">
        <v>36.659999999999997</v>
      </c>
      <c r="K126" s="3">
        <v>36.659999999999997</v>
      </c>
      <c r="L126" s="3">
        <v>35.68</v>
      </c>
      <c r="M126" s="3">
        <v>35.68</v>
      </c>
      <c r="N126" s="3">
        <v>35.67</v>
      </c>
      <c r="O126" s="3">
        <v>35.67</v>
      </c>
      <c r="P126" s="3">
        <v>35.67</v>
      </c>
      <c r="Q126" s="3">
        <v>35.67</v>
      </c>
      <c r="R126" s="3">
        <v>35.89</v>
      </c>
      <c r="S126" s="3">
        <v>35.89</v>
      </c>
      <c r="T126" s="3">
        <v>35.89</v>
      </c>
      <c r="U126" s="3">
        <v>35.89</v>
      </c>
      <c r="V126" s="3">
        <v>35.96</v>
      </c>
      <c r="W126" s="3">
        <v>35.76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36.94</v>
      </c>
      <c r="AE126" s="3">
        <v>36.94</v>
      </c>
      <c r="AF126" s="3">
        <v>36.94</v>
      </c>
      <c r="AG126" s="3">
        <v>36.94</v>
      </c>
      <c r="AH126" s="3">
        <v>36.94</v>
      </c>
      <c r="AI126" s="3">
        <v>36.94</v>
      </c>
      <c r="AJ126" s="3">
        <v>36.94</v>
      </c>
      <c r="AK126" s="3">
        <v>36.94</v>
      </c>
      <c r="AL126" s="3">
        <v>37.01</v>
      </c>
      <c r="AM126" s="3">
        <v>36.950000000000003</v>
      </c>
      <c r="AN126" s="3">
        <v>36.950000000000003</v>
      </c>
      <c r="AO126" s="3">
        <v>36.950000000000003</v>
      </c>
      <c r="AP126" s="3">
        <v>36.950000000000003</v>
      </c>
      <c r="AQ126" s="3">
        <v>36.79</v>
      </c>
      <c r="AR126" s="3">
        <v>35.950000000000003</v>
      </c>
      <c r="AS126" s="3">
        <v>33.700000000000003</v>
      </c>
      <c r="AT126" s="3">
        <v>30.61</v>
      </c>
      <c r="AU126" s="3">
        <v>35.57</v>
      </c>
      <c r="AV126" s="3">
        <v>0</v>
      </c>
      <c r="AW126" s="3">
        <v>35.57</v>
      </c>
      <c r="AX126" s="3">
        <v>33.33</v>
      </c>
      <c r="AY126" s="3">
        <v>33.33</v>
      </c>
      <c r="AZ126" s="3">
        <v>33.33</v>
      </c>
      <c r="BA126" s="3">
        <v>33.33</v>
      </c>
      <c r="BB126" s="3">
        <v>32.94</v>
      </c>
      <c r="BC126" s="3">
        <v>36.47</v>
      </c>
      <c r="BD126" s="3">
        <v>38.1</v>
      </c>
      <c r="BE126" s="3">
        <v>38.1</v>
      </c>
      <c r="BF126" s="3">
        <v>38.1</v>
      </c>
      <c r="BG126" s="3">
        <v>38.1</v>
      </c>
      <c r="BH126" s="3">
        <v>38.1</v>
      </c>
      <c r="BI126" s="3">
        <v>38.1</v>
      </c>
      <c r="BJ126" s="3">
        <v>38.1</v>
      </c>
      <c r="BK126" s="3">
        <v>38.1</v>
      </c>
      <c r="BL126" s="3">
        <v>33.89</v>
      </c>
      <c r="BM126" s="3">
        <v>34.07</v>
      </c>
      <c r="BN126" s="3">
        <v>34.07</v>
      </c>
      <c r="BO126" s="3">
        <v>34.07</v>
      </c>
      <c r="BP126" s="3">
        <v>34.07</v>
      </c>
      <c r="BQ126" s="3">
        <v>49.22</v>
      </c>
      <c r="BR126" s="3">
        <v>49.22</v>
      </c>
      <c r="BS126" s="3">
        <v>49.22</v>
      </c>
      <c r="BT126" s="3">
        <v>46.91</v>
      </c>
      <c r="BU126" s="3">
        <v>0</v>
      </c>
      <c r="BV126" s="3">
        <v>0</v>
      </c>
      <c r="BW126" s="3">
        <v>0</v>
      </c>
      <c r="BX126" s="3">
        <v>0</v>
      </c>
      <c r="BY126" s="3">
        <v>0</v>
      </c>
      <c r="BZ126" s="3">
        <v>0</v>
      </c>
      <c r="CA126" s="3">
        <v>64.09</v>
      </c>
      <c r="CB126" s="3">
        <v>0</v>
      </c>
      <c r="CC126" s="3">
        <v>0</v>
      </c>
      <c r="CD126" s="3">
        <v>72.209999999999994</v>
      </c>
      <c r="CE126" s="3">
        <v>0</v>
      </c>
      <c r="CF126" s="3">
        <v>0</v>
      </c>
      <c r="CG126" s="3">
        <v>0</v>
      </c>
      <c r="CH126" s="3">
        <v>0</v>
      </c>
      <c r="CI126" s="3">
        <v>71.17</v>
      </c>
      <c r="CJ126" s="3">
        <v>71.17</v>
      </c>
      <c r="CK126" s="3">
        <v>71.17</v>
      </c>
      <c r="CL126" s="3">
        <v>71.17</v>
      </c>
      <c r="CM126" s="3">
        <v>72.040000000000006</v>
      </c>
      <c r="CN126" s="3">
        <v>72.040000000000006</v>
      </c>
      <c r="CO126" s="3">
        <v>72.040000000000006</v>
      </c>
      <c r="CP126" s="3">
        <v>72.040000000000006</v>
      </c>
      <c r="CQ126" s="3">
        <v>71.010000000000005</v>
      </c>
      <c r="CR126" s="3">
        <v>70.98</v>
      </c>
      <c r="CS126" s="3">
        <v>44.49</v>
      </c>
      <c r="CT126" s="3">
        <v>70.930000000000007</v>
      </c>
      <c r="CU126" s="3">
        <v>79.63</v>
      </c>
      <c r="CV126" s="3">
        <v>79.63</v>
      </c>
      <c r="CW126" s="3">
        <v>79.63</v>
      </c>
      <c r="CX126" s="3">
        <v>79.63</v>
      </c>
      <c r="CY126" s="3">
        <v>79.53</v>
      </c>
      <c r="CZ126" s="3">
        <v>79.53</v>
      </c>
      <c r="DA126" s="3">
        <v>80.08</v>
      </c>
      <c r="DB126" s="3">
        <v>80.08</v>
      </c>
      <c r="DC126" s="3">
        <v>79.849999999999994</v>
      </c>
      <c r="DD126" s="3">
        <v>79.849999999999994</v>
      </c>
      <c r="DE126" s="3">
        <v>79.849999999999994</v>
      </c>
      <c r="DF126" s="3">
        <v>71.09</v>
      </c>
      <c r="DG126" s="3">
        <v>71.09</v>
      </c>
      <c r="DH126" s="3">
        <v>71.09</v>
      </c>
      <c r="DI126" s="3">
        <v>71.09</v>
      </c>
      <c r="DJ126" s="3">
        <v>77.819999999999993</v>
      </c>
      <c r="DK126" s="3">
        <v>82.95</v>
      </c>
      <c r="DL126" s="3">
        <v>82.95</v>
      </c>
      <c r="DM126" s="3">
        <v>82.95</v>
      </c>
      <c r="DN126" s="3">
        <v>82.92</v>
      </c>
      <c r="DO126" s="3">
        <v>99.26</v>
      </c>
      <c r="DP126" s="3">
        <v>99.26</v>
      </c>
      <c r="DQ126" s="3">
        <v>99.26</v>
      </c>
      <c r="DR126" s="3">
        <v>99.73</v>
      </c>
      <c r="DS126" s="3">
        <v>99.74</v>
      </c>
      <c r="DT126" s="3">
        <v>99.85</v>
      </c>
      <c r="DU126" s="3">
        <v>100</v>
      </c>
      <c r="DV126" s="3">
        <v>99.98</v>
      </c>
      <c r="DW126" s="3">
        <v>89.41</v>
      </c>
      <c r="DX126" s="3">
        <v>89.41</v>
      </c>
      <c r="DY126" s="3">
        <v>89.41</v>
      </c>
      <c r="DZ126" s="3">
        <v>89.41</v>
      </c>
      <c r="EA126" s="3">
        <v>91.2</v>
      </c>
      <c r="EB126" s="3">
        <v>91.2</v>
      </c>
      <c r="EC126" s="3">
        <v>79.73</v>
      </c>
      <c r="ED126" s="3">
        <v>79.73</v>
      </c>
      <c r="EE126" s="3">
        <v>79.73</v>
      </c>
      <c r="EF126" s="3">
        <v>83.39</v>
      </c>
      <c r="EG126" s="3">
        <v>83.39</v>
      </c>
      <c r="EH126" s="3">
        <v>83.39</v>
      </c>
      <c r="EI126" s="3">
        <v>59.75</v>
      </c>
      <c r="EJ126" s="3">
        <v>59.75</v>
      </c>
      <c r="EK126" s="3">
        <v>59.75</v>
      </c>
      <c r="EL126" s="3">
        <v>59.75</v>
      </c>
      <c r="EM126" s="3">
        <v>59.59</v>
      </c>
      <c r="EN126" s="3">
        <v>59.1</v>
      </c>
      <c r="EO126" s="3">
        <v>59.1</v>
      </c>
      <c r="EP126" s="3">
        <v>59.08</v>
      </c>
      <c r="EQ126" s="3">
        <v>59.08</v>
      </c>
      <c r="ER126" s="3">
        <v>59.08</v>
      </c>
      <c r="ES126" s="3">
        <v>57.27</v>
      </c>
      <c r="ET126" s="3">
        <v>59.94</v>
      </c>
      <c r="EU126" s="3">
        <v>59.94</v>
      </c>
      <c r="EV126" s="3">
        <v>60.19</v>
      </c>
      <c r="EW126" s="3">
        <v>62.17</v>
      </c>
      <c r="EX126" s="3">
        <v>62.17</v>
      </c>
      <c r="EY126" s="3">
        <v>62.17</v>
      </c>
      <c r="EZ126" s="3">
        <v>62.17</v>
      </c>
      <c r="FA126" s="3">
        <v>62.47</v>
      </c>
      <c r="FB126" s="3">
        <v>62.47</v>
      </c>
      <c r="FC126" s="3">
        <v>62.47</v>
      </c>
      <c r="FD126" s="3">
        <v>62.47</v>
      </c>
      <c r="FE126" s="3">
        <v>62.4</v>
      </c>
      <c r="FF126" s="3">
        <v>62.4</v>
      </c>
      <c r="FG126" s="3">
        <v>65.540000000000006</v>
      </c>
      <c r="FH126" s="3">
        <v>54.01</v>
      </c>
      <c r="FI126" s="3">
        <v>54.01</v>
      </c>
      <c r="FJ126" s="3">
        <v>54.01</v>
      </c>
      <c r="FK126" s="3">
        <v>54.01</v>
      </c>
      <c r="FL126" s="7">
        <v>66.36</v>
      </c>
    </row>
    <row r="127" spans="1:168">
      <c r="A127" s="266" t="s">
        <v>192</v>
      </c>
      <c r="B127" s="3">
        <v>36.99</v>
      </c>
      <c r="C127" s="3">
        <v>36.99</v>
      </c>
      <c r="D127" s="3">
        <v>36.99</v>
      </c>
      <c r="E127" s="3">
        <v>36.99</v>
      </c>
      <c r="F127" s="3">
        <v>37.909999999999997</v>
      </c>
      <c r="G127" s="3">
        <v>35.549999999999997</v>
      </c>
      <c r="H127" s="3">
        <v>35.049999999999997</v>
      </c>
      <c r="I127" s="3">
        <v>36.729999999999997</v>
      </c>
      <c r="J127" s="3">
        <v>36.659999999999997</v>
      </c>
      <c r="K127" s="3">
        <v>36.659999999999997</v>
      </c>
      <c r="L127" s="3">
        <v>35.68</v>
      </c>
      <c r="M127" s="3">
        <v>35.68</v>
      </c>
      <c r="N127" s="3">
        <v>35.67</v>
      </c>
      <c r="O127" s="3">
        <v>35.67</v>
      </c>
      <c r="P127" s="3">
        <v>35.67</v>
      </c>
      <c r="Q127" s="3">
        <v>35.67</v>
      </c>
      <c r="R127" s="3">
        <v>35.89</v>
      </c>
      <c r="S127" s="3">
        <v>35.89</v>
      </c>
      <c r="T127" s="3">
        <v>35.89</v>
      </c>
      <c r="U127" s="3">
        <v>35.89</v>
      </c>
      <c r="V127" s="3">
        <v>35.96</v>
      </c>
      <c r="W127" s="3">
        <v>35.76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36.94</v>
      </c>
      <c r="AE127" s="3">
        <v>36.94</v>
      </c>
      <c r="AF127" s="3">
        <v>36.94</v>
      </c>
      <c r="AG127" s="3">
        <v>36.94</v>
      </c>
      <c r="AH127" s="3">
        <v>36.94</v>
      </c>
      <c r="AI127" s="3">
        <v>36.94</v>
      </c>
      <c r="AJ127" s="3">
        <v>36.94</v>
      </c>
      <c r="AK127" s="3">
        <v>36.94</v>
      </c>
      <c r="AL127" s="3">
        <v>37.01</v>
      </c>
      <c r="AM127" s="3">
        <v>36.950000000000003</v>
      </c>
      <c r="AN127" s="3">
        <v>36.950000000000003</v>
      </c>
      <c r="AO127" s="3">
        <v>36.950000000000003</v>
      </c>
      <c r="AP127" s="3">
        <v>36.950000000000003</v>
      </c>
      <c r="AQ127" s="3">
        <v>36.79</v>
      </c>
      <c r="AR127" s="3">
        <v>35.950000000000003</v>
      </c>
      <c r="AS127" s="3">
        <v>33.700000000000003</v>
      </c>
      <c r="AT127" s="3">
        <v>30.61</v>
      </c>
      <c r="AU127" s="3">
        <v>35.57</v>
      </c>
      <c r="AV127" s="3">
        <v>0</v>
      </c>
      <c r="AW127" s="3">
        <v>35.57</v>
      </c>
      <c r="AX127" s="3">
        <v>33.33</v>
      </c>
      <c r="AY127" s="3">
        <v>33.33</v>
      </c>
      <c r="AZ127" s="3">
        <v>33.33</v>
      </c>
      <c r="BA127" s="3">
        <v>33.33</v>
      </c>
      <c r="BB127" s="3">
        <v>32.94</v>
      </c>
      <c r="BC127" s="3">
        <v>36.47</v>
      </c>
      <c r="BD127" s="3">
        <v>38.1</v>
      </c>
      <c r="BE127" s="3">
        <v>38.1</v>
      </c>
      <c r="BF127" s="3">
        <v>38.1</v>
      </c>
      <c r="BG127" s="3">
        <v>38.1</v>
      </c>
      <c r="BH127" s="3">
        <v>38.1</v>
      </c>
      <c r="BI127" s="3">
        <v>38.1</v>
      </c>
      <c r="BJ127" s="3">
        <v>38.1</v>
      </c>
      <c r="BK127" s="3">
        <v>38.1</v>
      </c>
      <c r="BL127" s="3">
        <v>33.89</v>
      </c>
      <c r="BM127" s="3">
        <v>34.07</v>
      </c>
      <c r="BN127" s="3">
        <v>34.07</v>
      </c>
      <c r="BO127" s="3">
        <v>34.07</v>
      </c>
      <c r="BP127" s="3">
        <v>34.07</v>
      </c>
      <c r="BQ127" s="3">
        <v>49.22</v>
      </c>
      <c r="BR127" s="3">
        <v>49.22</v>
      </c>
      <c r="BS127" s="3">
        <v>49.22</v>
      </c>
      <c r="BT127" s="3">
        <v>46.91</v>
      </c>
      <c r="BU127" s="3">
        <v>0</v>
      </c>
      <c r="BV127" s="3">
        <v>0</v>
      </c>
      <c r="BW127" s="3">
        <v>0</v>
      </c>
      <c r="BX127" s="3">
        <v>0</v>
      </c>
      <c r="BY127" s="3">
        <v>0</v>
      </c>
      <c r="BZ127" s="3">
        <v>0</v>
      </c>
      <c r="CA127" s="3">
        <v>64.12</v>
      </c>
      <c r="CB127" s="3">
        <v>0</v>
      </c>
      <c r="CC127" s="3">
        <v>0</v>
      </c>
      <c r="CD127" s="3">
        <v>72.239999999999995</v>
      </c>
      <c r="CE127" s="3">
        <v>0</v>
      </c>
      <c r="CF127" s="3">
        <v>0</v>
      </c>
      <c r="CG127" s="3">
        <v>0</v>
      </c>
      <c r="CH127" s="3">
        <v>0</v>
      </c>
      <c r="CI127" s="3">
        <v>71.2</v>
      </c>
      <c r="CJ127" s="3">
        <v>71.2</v>
      </c>
      <c r="CK127" s="3">
        <v>71.2</v>
      </c>
      <c r="CL127" s="3">
        <v>71.2</v>
      </c>
      <c r="CM127" s="3">
        <v>72.069999999999993</v>
      </c>
      <c r="CN127" s="3">
        <v>72.069999999999993</v>
      </c>
      <c r="CO127" s="3">
        <v>72.069999999999993</v>
      </c>
      <c r="CP127" s="3">
        <v>72.069999999999993</v>
      </c>
      <c r="CQ127" s="3">
        <v>71.040000000000006</v>
      </c>
      <c r="CR127" s="3">
        <v>71.010000000000005</v>
      </c>
      <c r="CS127" s="3">
        <v>44.7</v>
      </c>
      <c r="CT127" s="3">
        <v>70.95</v>
      </c>
      <c r="CU127" s="3">
        <v>79.66</v>
      </c>
      <c r="CV127" s="3">
        <v>79.66</v>
      </c>
      <c r="CW127" s="3">
        <v>79.66</v>
      </c>
      <c r="CX127" s="3">
        <v>79.66</v>
      </c>
      <c r="CY127" s="3">
        <v>79.56</v>
      </c>
      <c r="CZ127" s="3">
        <v>79.56</v>
      </c>
      <c r="DA127" s="3">
        <v>80.11</v>
      </c>
      <c r="DB127" s="3">
        <v>80.11</v>
      </c>
      <c r="DC127" s="3">
        <v>79.88</v>
      </c>
      <c r="DD127" s="3">
        <v>79.88</v>
      </c>
      <c r="DE127" s="3">
        <v>79.88</v>
      </c>
      <c r="DF127" s="3">
        <v>71.12</v>
      </c>
      <c r="DG127" s="3">
        <v>71.12</v>
      </c>
      <c r="DH127" s="3">
        <v>71.12</v>
      </c>
      <c r="DI127" s="3">
        <v>71.12</v>
      </c>
      <c r="DJ127" s="3">
        <v>77.930000000000007</v>
      </c>
      <c r="DK127" s="3">
        <v>82.98</v>
      </c>
      <c r="DL127" s="3">
        <v>82.98</v>
      </c>
      <c r="DM127" s="3">
        <v>82.98</v>
      </c>
      <c r="DN127" s="3">
        <v>82.95</v>
      </c>
      <c r="DO127" s="3">
        <v>99.28</v>
      </c>
      <c r="DP127" s="3">
        <v>99.28</v>
      </c>
      <c r="DQ127" s="3">
        <v>99.28</v>
      </c>
      <c r="DR127" s="3">
        <v>99.75</v>
      </c>
      <c r="DS127" s="3">
        <v>99.79</v>
      </c>
      <c r="DT127" s="3">
        <v>99.83</v>
      </c>
      <c r="DU127" s="3">
        <v>99.98</v>
      </c>
      <c r="DV127" s="3">
        <v>100</v>
      </c>
      <c r="DW127" s="3">
        <v>89.44</v>
      </c>
      <c r="DX127" s="3">
        <v>89.44</v>
      </c>
      <c r="DY127" s="3">
        <v>89.44</v>
      </c>
      <c r="DZ127" s="3">
        <v>89.44</v>
      </c>
      <c r="EA127" s="3">
        <v>91.25</v>
      </c>
      <c r="EB127" s="3">
        <v>91.25</v>
      </c>
      <c r="EC127" s="3">
        <v>79.760000000000005</v>
      </c>
      <c r="ED127" s="3">
        <v>79.760000000000005</v>
      </c>
      <c r="EE127" s="3">
        <v>79.760000000000005</v>
      </c>
      <c r="EF127" s="3">
        <v>83.41</v>
      </c>
      <c r="EG127" s="3">
        <v>83.41</v>
      </c>
      <c r="EH127" s="3">
        <v>83.41</v>
      </c>
      <c r="EI127" s="3">
        <v>59.75</v>
      </c>
      <c r="EJ127" s="3">
        <v>59.75</v>
      </c>
      <c r="EK127" s="3">
        <v>59.75</v>
      </c>
      <c r="EL127" s="3">
        <v>59.75</v>
      </c>
      <c r="EM127" s="3">
        <v>59.59</v>
      </c>
      <c r="EN127" s="3">
        <v>59.1</v>
      </c>
      <c r="EO127" s="3">
        <v>59.1</v>
      </c>
      <c r="EP127" s="3">
        <v>59.08</v>
      </c>
      <c r="EQ127" s="3">
        <v>59.08</v>
      </c>
      <c r="ER127" s="3">
        <v>59.08</v>
      </c>
      <c r="ES127" s="3">
        <v>57.27</v>
      </c>
      <c r="ET127" s="3">
        <v>59.97</v>
      </c>
      <c r="EU127" s="3">
        <v>59.97</v>
      </c>
      <c r="EV127" s="3">
        <v>60.16</v>
      </c>
      <c r="EW127" s="3">
        <v>62.17</v>
      </c>
      <c r="EX127" s="3">
        <v>62.17</v>
      </c>
      <c r="EY127" s="3">
        <v>62.17</v>
      </c>
      <c r="EZ127" s="3">
        <v>62.17</v>
      </c>
      <c r="FA127" s="3">
        <v>62.47</v>
      </c>
      <c r="FB127" s="3">
        <v>62.47</v>
      </c>
      <c r="FC127" s="3">
        <v>62.47</v>
      </c>
      <c r="FD127" s="3">
        <v>62.47</v>
      </c>
      <c r="FE127" s="3">
        <v>62.4</v>
      </c>
      <c r="FF127" s="3">
        <v>62.4</v>
      </c>
      <c r="FG127" s="3">
        <v>65.540000000000006</v>
      </c>
      <c r="FH127" s="3">
        <v>54.01</v>
      </c>
      <c r="FI127" s="3">
        <v>54.01</v>
      </c>
      <c r="FJ127" s="3">
        <v>54.01</v>
      </c>
      <c r="FK127" s="3">
        <v>54.01</v>
      </c>
      <c r="FL127" s="7">
        <v>66.36</v>
      </c>
    </row>
    <row r="128" spans="1:168">
      <c r="A128" s="266" t="s">
        <v>193</v>
      </c>
      <c r="B128" s="3">
        <v>34.17</v>
      </c>
      <c r="C128" s="3">
        <v>34.17</v>
      </c>
      <c r="D128" s="3">
        <v>34.17</v>
      </c>
      <c r="E128" s="3">
        <v>34.17</v>
      </c>
      <c r="F128" s="3">
        <v>36.33</v>
      </c>
      <c r="G128" s="3">
        <v>32.83</v>
      </c>
      <c r="H128" s="3">
        <v>32.880000000000003</v>
      </c>
      <c r="I128" s="3">
        <v>33.86</v>
      </c>
      <c r="J128" s="3">
        <v>33.81</v>
      </c>
      <c r="K128" s="3">
        <v>33.81</v>
      </c>
      <c r="L128" s="3">
        <v>32.369999999999997</v>
      </c>
      <c r="M128" s="3">
        <v>32.369999999999997</v>
      </c>
      <c r="N128" s="3">
        <v>32.43</v>
      </c>
      <c r="O128" s="3">
        <v>32.43</v>
      </c>
      <c r="P128" s="3">
        <v>32.43</v>
      </c>
      <c r="Q128" s="3">
        <v>32.43</v>
      </c>
      <c r="R128" s="3">
        <v>32.299999999999997</v>
      </c>
      <c r="S128" s="3">
        <v>32.299999999999997</v>
      </c>
      <c r="T128" s="3">
        <v>32.299999999999997</v>
      </c>
      <c r="U128" s="3">
        <v>32.299999999999997</v>
      </c>
      <c r="V128" s="3">
        <v>32.29</v>
      </c>
      <c r="W128" s="3">
        <v>31.79</v>
      </c>
      <c r="X128" s="3">
        <v>28.86</v>
      </c>
      <c r="Y128" s="3">
        <v>28.86</v>
      </c>
      <c r="Z128" s="3">
        <v>28.86</v>
      </c>
      <c r="AA128" s="3">
        <v>28.86</v>
      </c>
      <c r="AB128" s="3">
        <v>29.04</v>
      </c>
      <c r="AC128" s="3">
        <v>29.04</v>
      </c>
      <c r="AD128" s="3">
        <v>33.630000000000003</v>
      </c>
      <c r="AE128" s="3">
        <v>33.630000000000003</v>
      </c>
      <c r="AF128" s="3">
        <v>33.630000000000003</v>
      </c>
      <c r="AG128" s="3">
        <v>33.630000000000003</v>
      </c>
      <c r="AH128" s="3">
        <v>33.630000000000003</v>
      </c>
      <c r="AI128" s="3">
        <v>33.630000000000003</v>
      </c>
      <c r="AJ128" s="3">
        <v>33.630000000000003</v>
      </c>
      <c r="AK128" s="3">
        <v>33.630000000000003</v>
      </c>
      <c r="AL128" s="3">
        <v>33.79</v>
      </c>
      <c r="AM128" s="3">
        <v>33.450000000000003</v>
      </c>
      <c r="AN128" s="3">
        <v>33.450000000000003</v>
      </c>
      <c r="AO128" s="3">
        <v>33.450000000000003</v>
      </c>
      <c r="AP128" s="3">
        <v>33.450000000000003</v>
      </c>
      <c r="AQ128" s="3">
        <v>33.799999999999997</v>
      </c>
      <c r="AR128" s="3">
        <v>32.590000000000003</v>
      </c>
      <c r="AS128" s="3">
        <v>27.46</v>
      </c>
      <c r="AT128" s="3">
        <v>27.38</v>
      </c>
      <c r="AU128" s="3">
        <v>28.52</v>
      </c>
      <c r="AV128" s="3">
        <v>26.09</v>
      </c>
      <c r="AW128" s="3">
        <v>28.66</v>
      </c>
      <c r="AX128" s="3">
        <v>27.15</v>
      </c>
      <c r="AY128" s="3">
        <v>27.15</v>
      </c>
      <c r="AZ128" s="3">
        <v>27.15</v>
      </c>
      <c r="BA128" s="3">
        <v>27.15</v>
      </c>
      <c r="BB128" s="3">
        <v>27.15</v>
      </c>
      <c r="BC128" s="3">
        <v>27.44</v>
      </c>
      <c r="BD128" s="3">
        <v>27.16</v>
      </c>
      <c r="BE128" s="3">
        <v>27.16</v>
      </c>
      <c r="BF128" s="3">
        <v>27.16</v>
      </c>
      <c r="BG128" s="3">
        <v>27.16</v>
      </c>
      <c r="BH128" s="3">
        <v>27.16</v>
      </c>
      <c r="BI128" s="3">
        <v>27.16</v>
      </c>
      <c r="BJ128" s="3">
        <v>27.05</v>
      </c>
      <c r="BK128" s="3">
        <v>27.05</v>
      </c>
      <c r="BL128" s="3">
        <v>31.96</v>
      </c>
      <c r="BM128" s="3">
        <v>31.13</v>
      </c>
      <c r="BN128" s="3">
        <v>31.13</v>
      </c>
      <c r="BO128" s="3">
        <v>31.13</v>
      </c>
      <c r="BP128" s="3">
        <v>31.13</v>
      </c>
      <c r="BQ128" s="3">
        <v>42.8</v>
      </c>
      <c r="BR128" s="3">
        <v>42.8</v>
      </c>
      <c r="BS128" s="3">
        <v>42.8</v>
      </c>
      <c r="BT128" s="3">
        <v>41.47</v>
      </c>
      <c r="BU128" s="3">
        <v>0</v>
      </c>
      <c r="BV128" s="3">
        <v>0</v>
      </c>
      <c r="BW128" s="3">
        <v>0</v>
      </c>
      <c r="BX128" s="3">
        <v>0</v>
      </c>
      <c r="BY128" s="3">
        <v>0</v>
      </c>
      <c r="BZ128" s="3">
        <v>0</v>
      </c>
      <c r="CA128" s="3">
        <v>54.49</v>
      </c>
      <c r="CB128" s="3">
        <v>0</v>
      </c>
      <c r="CC128" s="3">
        <v>0</v>
      </c>
      <c r="CD128" s="3">
        <v>61.99</v>
      </c>
      <c r="CE128" s="3">
        <v>0</v>
      </c>
      <c r="CF128" s="3">
        <v>0</v>
      </c>
      <c r="CG128" s="3">
        <v>0</v>
      </c>
      <c r="CH128" s="3">
        <v>0</v>
      </c>
      <c r="CI128" s="3">
        <v>60.02</v>
      </c>
      <c r="CJ128" s="3">
        <v>60.02</v>
      </c>
      <c r="CK128" s="3">
        <v>60.02</v>
      </c>
      <c r="CL128" s="3">
        <v>60.02</v>
      </c>
      <c r="CM128" s="3">
        <v>60.33</v>
      </c>
      <c r="CN128" s="3">
        <v>60.33</v>
      </c>
      <c r="CO128" s="3">
        <v>62.06</v>
      </c>
      <c r="CP128" s="3">
        <v>62.06</v>
      </c>
      <c r="CQ128" s="3">
        <v>61.15</v>
      </c>
      <c r="CR128" s="3">
        <v>61.03</v>
      </c>
      <c r="CS128" s="3">
        <v>36.369999999999997</v>
      </c>
      <c r="CT128" s="3">
        <v>61.03</v>
      </c>
      <c r="CU128" s="3">
        <v>75.73</v>
      </c>
      <c r="CV128" s="3">
        <v>75.73</v>
      </c>
      <c r="CW128" s="3">
        <v>75.73</v>
      </c>
      <c r="CX128" s="3">
        <v>75.73</v>
      </c>
      <c r="CY128" s="3">
        <v>75.069999999999993</v>
      </c>
      <c r="CZ128" s="3">
        <v>75.069999999999993</v>
      </c>
      <c r="DA128" s="3">
        <v>69.56</v>
      </c>
      <c r="DB128" s="3">
        <v>69.56</v>
      </c>
      <c r="DC128" s="3">
        <v>69.5</v>
      </c>
      <c r="DD128" s="3">
        <v>69.5</v>
      </c>
      <c r="DE128" s="3">
        <v>69.5</v>
      </c>
      <c r="DF128" s="3">
        <v>61.96</v>
      </c>
      <c r="DG128" s="3">
        <v>61.96</v>
      </c>
      <c r="DH128" s="3">
        <v>61.96</v>
      </c>
      <c r="DI128" s="3">
        <v>61.96</v>
      </c>
      <c r="DJ128" s="3">
        <v>51.42</v>
      </c>
      <c r="DK128" s="3">
        <v>77.489999999999995</v>
      </c>
      <c r="DL128" s="3">
        <v>77.489999999999995</v>
      </c>
      <c r="DM128" s="3">
        <v>77.489999999999995</v>
      </c>
      <c r="DN128" s="3">
        <v>77.459999999999994</v>
      </c>
      <c r="DO128" s="3">
        <v>89.43</v>
      </c>
      <c r="DP128" s="3">
        <v>89.43</v>
      </c>
      <c r="DQ128" s="3">
        <v>89.43</v>
      </c>
      <c r="DR128" s="3">
        <v>89.36</v>
      </c>
      <c r="DS128" s="3">
        <v>88.08</v>
      </c>
      <c r="DT128" s="3">
        <v>89.41</v>
      </c>
      <c r="DU128" s="3">
        <v>89.41</v>
      </c>
      <c r="DV128" s="3">
        <v>89.44</v>
      </c>
      <c r="DW128" s="3">
        <v>100</v>
      </c>
      <c r="DX128" s="3">
        <v>100</v>
      </c>
      <c r="DY128" s="3">
        <v>100</v>
      </c>
      <c r="DZ128" s="3">
        <v>100</v>
      </c>
      <c r="EA128" s="3">
        <v>83.96</v>
      </c>
      <c r="EB128" s="3">
        <v>83.96</v>
      </c>
      <c r="EC128" s="3">
        <v>69.239999999999995</v>
      </c>
      <c r="ED128" s="3">
        <v>69.239999999999995</v>
      </c>
      <c r="EE128" s="3">
        <v>69.239999999999995</v>
      </c>
      <c r="EF128" s="3">
        <v>77.459999999999994</v>
      </c>
      <c r="EG128" s="3">
        <v>77.459999999999994</v>
      </c>
      <c r="EH128" s="3">
        <v>77.459999999999994</v>
      </c>
      <c r="EI128" s="3">
        <v>57.92</v>
      </c>
      <c r="EJ128" s="3">
        <v>57.92</v>
      </c>
      <c r="EK128" s="3">
        <v>57.92</v>
      </c>
      <c r="EL128" s="3">
        <v>57.92</v>
      </c>
      <c r="EM128" s="3">
        <v>57.58</v>
      </c>
      <c r="EN128" s="3">
        <v>56.8</v>
      </c>
      <c r="EO128" s="3">
        <v>56.8</v>
      </c>
      <c r="EP128" s="3">
        <v>57.29</v>
      </c>
      <c r="EQ128" s="3">
        <v>57.29</v>
      </c>
      <c r="ER128" s="3">
        <v>57.29</v>
      </c>
      <c r="ES128" s="3">
        <v>50.4</v>
      </c>
      <c r="ET128" s="3">
        <v>52.8</v>
      </c>
      <c r="EU128" s="3">
        <v>52.8</v>
      </c>
      <c r="EV128" s="3">
        <v>55.74</v>
      </c>
      <c r="EW128" s="3">
        <v>62.59</v>
      </c>
      <c r="EX128" s="3">
        <v>62.59</v>
      </c>
      <c r="EY128" s="3">
        <v>62.59</v>
      </c>
      <c r="EZ128" s="3">
        <v>62.59</v>
      </c>
      <c r="FA128" s="3">
        <v>63.16</v>
      </c>
      <c r="FB128" s="3">
        <v>63.16</v>
      </c>
      <c r="FC128" s="3">
        <v>63.16</v>
      </c>
      <c r="FD128" s="3">
        <v>63.16</v>
      </c>
      <c r="FE128" s="3">
        <v>63.23</v>
      </c>
      <c r="FF128" s="3">
        <v>62.98</v>
      </c>
      <c r="FG128" s="3">
        <v>64.3</v>
      </c>
      <c r="FH128" s="3">
        <v>54.22</v>
      </c>
      <c r="FI128" s="3">
        <v>54.22</v>
      </c>
      <c r="FJ128" s="3">
        <v>54.22</v>
      </c>
      <c r="FK128" s="3">
        <v>54.22</v>
      </c>
      <c r="FL128" s="7">
        <v>65.849999999999994</v>
      </c>
    </row>
    <row r="129" spans="1:168">
      <c r="A129" s="266" t="s">
        <v>194</v>
      </c>
      <c r="B129" s="3">
        <v>34.17</v>
      </c>
      <c r="C129" s="3">
        <v>34.17</v>
      </c>
      <c r="D129" s="3">
        <v>34.17</v>
      </c>
      <c r="E129" s="3">
        <v>34.17</v>
      </c>
      <c r="F129" s="3">
        <v>36.33</v>
      </c>
      <c r="G129" s="3">
        <v>32.83</v>
      </c>
      <c r="H129" s="3">
        <v>32.880000000000003</v>
      </c>
      <c r="I129" s="3">
        <v>33.86</v>
      </c>
      <c r="J129" s="3">
        <v>33.81</v>
      </c>
      <c r="K129" s="3">
        <v>33.81</v>
      </c>
      <c r="L129" s="3">
        <v>32.369999999999997</v>
      </c>
      <c r="M129" s="3">
        <v>32.369999999999997</v>
      </c>
      <c r="N129" s="3">
        <v>32.43</v>
      </c>
      <c r="O129" s="3">
        <v>32.43</v>
      </c>
      <c r="P129" s="3">
        <v>32.43</v>
      </c>
      <c r="Q129" s="3">
        <v>32.43</v>
      </c>
      <c r="R129" s="3">
        <v>32.299999999999997</v>
      </c>
      <c r="S129" s="3">
        <v>32.299999999999997</v>
      </c>
      <c r="T129" s="3">
        <v>32.299999999999997</v>
      </c>
      <c r="U129" s="3">
        <v>32.299999999999997</v>
      </c>
      <c r="V129" s="3">
        <v>32.29</v>
      </c>
      <c r="W129" s="3">
        <v>31.79</v>
      </c>
      <c r="X129" s="3">
        <v>28.86</v>
      </c>
      <c r="Y129" s="3">
        <v>28.86</v>
      </c>
      <c r="Z129" s="3">
        <v>28.86</v>
      </c>
      <c r="AA129" s="3">
        <v>28.86</v>
      </c>
      <c r="AB129" s="3">
        <v>29.04</v>
      </c>
      <c r="AC129" s="3">
        <v>29.04</v>
      </c>
      <c r="AD129" s="3">
        <v>33.630000000000003</v>
      </c>
      <c r="AE129" s="3">
        <v>33.630000000000003</v>
      </c>
      <c r="AF129" s="3">
        <v>33.630000000000003</v>
      </c>
      <c r="AG129" s="3">
        <v>33.630000000000003</v>
      </c>
      <c r="AH129" s="3">
        <v>33.630000000000003</v>
      </c>
      <c r="AI129" s="3">
        <v>33.630000000000003</v>
      </c>
      <c r="AJ129" s="3">
        <v>33.630000000000003</v>
      </c>
      <c r="AK129" s="3">
        <v>33.630000000000003</v>
      </c>
      <c r="AL129" s="3">
        <v>33.79</v>
      </c>
      <c r="AM129" s="3">
        <v>33.450000000000003</v>
      </c>
      <c r="AN129" s="3">
        <v>33.450000000000003</v>
      </c>
      <c r="AO129" s="3">
        <v>33.450000000000003</v>
      </c>
      <c r="AP129" s="3">
        <v>33.450000000000003</v>
      </c>
      <c r="AQ129" s="3">
        <v>33.799999999999997</v>
      </c>
      <c r="AR129" s="3">
        <v>32.590000000000003</v>
      </c>
      <c r="AS129" s="3">
        <v>27.46</v>
      </c>
      <c r="AT129" s="3">
        <v>27.38</v>
      </c>
      <c r="AU129" s="3">
        <v>28.52</v>
      </c>
      <c r="AV129" s="3">
        <v>26.09</v>
      </c>
      <c r="AW129" s="3">
        <v>28.66</v>
      </c>
      <c r="AX129" s="3">
        <v>27.15</v>
      </c>
      <c r="AY129" s="3">
        <v>27.15</v>
      </c>
      <c r="AZ129" s="3">
        <v>27.15</v>
      </c>
      <c r="BA129" s="3">
        <v>27.15</v>
      </c>
      <c r="BB129" s="3">
        <v>27.15</v>
      </c>
      <c r="BC129" s="3">
        <v>27.44</v>
      </c>
      <c r="BD129" s="3">
        <v>27.16</v>
      </c>
      <c r="BE129" s="3">
        <v>27.16</v>
      </c>
      <c r="BF129" s="3">
        <v>27.16</v>
      </c>
      <c r="BG129" s="3">
        <v>27.16</v>
      </c>
      <c r="BH129" s="3">
        <v>27.16</v>
      </c>
      <c r="BI129" s="3">
        <v>27.16</v>
      </c>
      <c r="BJ129" s="3">
        <v>27.05</v>
      </c>
      <c r="BK129" s="3">
        <v>27.05</v>
      </c>
      <c r="BL129" s="3">
        <v>31.96</v>
      </c>
      <c r="BM129" s="3">
        <v>31.13</v>
      </c>
      <c r="BN129" s="3">
        <v>31.13</v>
      </c>
      <c r="BO129" s="3">
        <v>31.13</v>
      </c>
      <c r="BP129" s="3">
        <v>31.13</v>
      </c>
      <c r="BQ129" s="3">
        <v>42.8</v>
      </c>
      <c r="BR129" s="3">
        <v>42.8</v>
      </c>
      <c r="BS129" s="3">
        <v>42.8</v>
      </c>
      <c r="BT129" s="3">
        <v>41.47</v>
      </c>
      <c r="BU129" s="3">
        <v>0</v>
      </c>
      <c r="BV129" s="3">
        <v>0</v>
      </c>
      <c r="BW129" s="3">
        <v>0</v>
      </c>
      <c r="BX129" s="3">
        <v>0</v>
      </c>
      <c r="BY129" s="3">
        <v>0</v>
      </c>
      <c r="BZ129" s="3">
        <v>0</v>
      </c>
      <c r="CA129" s="3">
        <v>54.49</v>
      </c>
      <c r="CB129" s="3">
        <v>0</v>
      </c>
      <c r="CC129" s="3">
        <v>0</v>
      </c>
      <c r="CD129" s="3">
        <v>61.99</v>
      </c>
      <c r="CE129" s="3">
        <v>0</v>
      </c>
      <c r="CF129" s="3">
        <v>0</v>
      </c>
      <c r="CG129" s="3">
        <v>0</v>
      </c>
      <c r="CH129" s="3">
        <v>0</v>
      </c>
      <c r="CI129" s="3">
        <v>60.02</v>
      </c>
      <c r="CJ129" s="3">
        <v>60.02</v>
      </c>
      <c r="CK129" s="3">
        <v>60.02</v>
      </c>
      <c r="CL129" s="3">
        <v>60.02</v>
      </c>
      <c r="CM129" s="3">
        <v>60.33</v>
      </c>
      <c r="CN129" s="3">
        <v>60.33</v>
      </c>
      <c r="CO129" s="3">
        <v>62.06</v>
      </c>
      <c r="CP129" s="3">
        <v>62.06</v>
      </c>
      <c r="CQ129" s="3">
        <v>61.15</v>
      </c>
      <c r="CR129" s="3">
        <v>61.03</v>
      </c>
      <c r="CS129" s="3">
        <v>36.369999999999997</v>
      </c>
      <c r="CT129" s="3">
        <v>61.03</v>
      </c>
      <c r="CU129" s="3">
        <v>75.73</v>
      </c>
      <c r="CV129" s="3">
        <v>75.73</v>
      </c>
      <c r="CW129" s="3">
        <v>75.73</v>
      </c>
      <c r="CX129" s="3">
        <v>75.73</v>
      </c>
      <c r="CY129" s="3">
        <v>75.069999999999993</v>
      </c>
      <c r="CZ129" s="3">
        <v>75.069999999999993</v>
      </c>
      <c r="DA129" s="3">
        <v>69.56</v>
      </c>
      <c r="DB129" s="3">
        <v>69.56</v>
      </c>
      <c r="DC129" s="3">
        <v>69.5</v>
      </c>
      <c r="DD129" s="3">
        <v>69.5</v>
      </c>
      <c r="DE129" s="3">
        <v>69.5</v>
      </c>
      <c r="DF129" s="3">
        <v>61.96</v>
      </c>
      <c r="DG129" s="3">
        <v>61.96</v>
      </c>
      <c r="DH129" s="3">
        <v>61.96</v>
      </c>
      <c r="DI129" s="3">
        <v>61.96</v>
      </c>
      <c r="DJ129" s="3">
        <v>51.42</v>
      </c>
      <c r="DK129" s="3">
        <v>77.489999999999995</v>
      </c>
      <c r="DL129" s="3">
        <v>77.489999999999995</v>
      </c>
      <c r="DM129" s="3">
        <v>77.489999999999995</v>
      </c>
      <c r="DN129" s="3">
        <v>77.459999999999994</v>
      </c>
      <c r="DO129" s="3">
        <v>89.43</v>
      </c>
      <c r="DP129" s="3">
        <v>89.43</v>
      </c>
      <c r="DQ129" s="3">
        <v>89.43</v>
      </c>
      <c r="DR129" s="3">
        <v>89.36</v>
      </c>
      <c r="DS129" s="3">
        <v>88.08</v>
      </c>
      <c r="DT129" s="3">
        <v>89.41</v>
      </c>
      <c r="DU129" s="3">
        <v>89.41</v>
      </c>
      <c r="DV129" s="3">
        <v>89.44</v>
      </c>
      <c r="DW129" s="3">
        <v>100</v>
      </c>
      <c r="DX129" s="3">
        <v>100</v>
      </c>
      <c r="DY129" s="3">
        <v>100</v>
      </c>
      <c r="DZ129" s="3">
        <v>100</v>
      </c>
      <c r="EA129" s="3">
        <v>83.96</v>
      </c>
      <c r="EB129" s="3">
        <v>83.96</v>
      </c>
      <c r="EC129" s="3">
        <v>69.239999999999995</v>
      </c>
      <c r="ED129" s="3">
        <v>69.239999999999995</v>
      </c>
      <c r="EE129" s="3">
        <v>69.239999999999995</v>
      </c>
      <c r="EF129" s="3">
        <v>77.459999999999994</v>
      </c>
      <c r="EG129" s="3">
        <v>77.459999999999994</v>
      </c>
      <c r="EH129" s="3">
        <v>77.459999999999994</v>
      </c>
      <c r="EI129" s="3">
        <v>57.92</v>
      </c>
      <c r="EJ129" s="3">
        <v>57.92</v>
      </c>
      <c r="EK129" s="3">
        <v>57.92</v>
      </c>
      <c r="EL129" s="3">
        <v>57.92</v>
      </c>
      <c r="EM129" s="3">
        <v>57.58</v>
      </c>
      <c r="EN129" s="3">
        <v>56.8</v>
      </c>
      <c r="EO129" s="3">
        <v>56.8</v>
      </c>
      <c r="EP129" s="3">
        <v>57.29</v>
      </c>
      <c r="EQ129" s="3">
        <v>57.29</v>
      </c>
      <c r="ER129" s="3">
        <v>57.29</v>
      </c>
      <c r="ES129" s="3">
        <v>50.4</v>
      </c>
      <c r="ET129" s="3">
        <v>52.8</v>
      </c>
      <c r="EU129" s="3">
        <v>52.8</v>
      </c>
      <c r="EV129" s="3">
        <v>55.74</v>
      </c>
      <c r="EW129" s="3">
        <v>62.59</v>
      </c>
      <c r="EX129" s="3">
        <v>62.59</v>
      </c>
      <c r="EY129" s="3">
        <v>62.59</v>
      </c>
      <c r="EZ129" s="3">
        <v>62.59</v>
      </c>
      <c r="FA129" s="3">
        <v>63.16</v>
      </c>
      <c r="FB129" s="3">
        <v>63.16</v>
      </c>
      <c r="FC129" s="3">
        <v>63.16</v>
      </c>
      <c r="FD129" s="3">
        <v>63.16</v>
      </c>
      <c r="FE129" s="3">
        <v>63.23</v>
      </c>
      <c r="FF129" s="3">
        <v>62.98</v>
      </c>
      <c r="FG129" s="3">
        <v>64.3</v>
      </c>
      <c r="FH129" s="3">
        <v>54.22</v>
      </c>
      <c r="FI129" s="3">
        <v>54.22</v>
      </c>
      <c r="FJ129" s="3">
        <v>54.22</v>
      </c>
      <c r="FK129" s="3">
        <v>54.22</v>
      </c>
      <c r="FL129" s="7">
        <v>65.849999999999994</v>
      </c>
    </row>
    <row r="130" spans="1:168">
      <c r="A130" s="266" t="s">
        <v>195</v>
      </c>
      <c r="B130" s="3">
        <v>34.17</v>
      </c>
      <c r="C130" s="3">
        <v>34.17</v>
      </c>
      <c r="D130" s="3">
        <v>34.17</v>
      </c>
      <c r="E130" s="3">
        <v>34.17</v>
      </c>
      <c r="F130" s="3">
        <v>36.33</v>
      </c>
      <c r="G130" s="3">
        <v>32.83</v>
      </c>
      <c r="H130" s="3">
        <v>32.880000000000003</v>
      </c>
      <c r="I130" s="3">
        <v>33.86</v>
      </c>
      <c r="J130" s="3">
        <v>33.81</v>
      </c>
      <c r="K130" s="3">
        <v>33.81</v>
      </c>
      <c r="L130" s="3">
        <v>32.369999999999997</v>
      </c>
      <c r="M130" s="3">
        <v>32.369999999999997</v>
      </c>
      <c r="N130" s="3">
        <v>32.43</v>
      </c>
      <c r="O130" s="3">
        <v>32.43</v>
      </c>
      <c r="P130" s="3">
        <v>32.43</v>
      </c>
      <c r="Q130" s="3">
        <v>32.43</v>
      </c>
      <c r="R130" s="3">
        <v>32.299999999999997</v>
      </c>
      <c r="S130" s="3">
        <v>32.299999999999997</v>
      </c>
      <c r="T130" s="3">
        <v>32.299999999999997</v>
      </c>
      <c r="U130" s="3">
        <v>32.299999999999997</v>
      </c>
      <c r="V130" s="3">
        <v>32.29</v>
      </c>
      <c r="W130" s="3">
        <v>31.79</v>
      </c>
      <c r="X130" s="3">
        <v>28.86</v>
      </c>
      <c r="Y130" s="3">
        <v>28.86</v>
      </c>
      <c r="Z130" s="3">
        <v>28.86</v>
      </c>
      <c r="AA130" s="3">
        <v>28.86</v>
      </c>
      <c r="AB130" s="3">
        <v>29.04</v>
      </c>
      <c r="AC130" s="3">
        <v>29.04</v>
      </c>
      <c r="AD130" s="3">
        <v>33.630000000000003</v>
      </c>
      <c r="AE130" s="3">
        <v>33.630000000000003</v>
      </c>
      <c r="AF130" s="3">
        <v>33.630000000000003</v>
      </c>
      <c r="AG130" s="3">
        <v>33.630000000000003</v>
      </c>
      <c r="AH130" s="3">
        <v>33.630000000000003</v>
      </c>
      <c r="AI130" s="3">
        <v>33.630000000000003</v>
      </c>
      <c r="AJ130" s="3">
        <v>33.630000000000003</v>
      </c>
      <c r="AK130" s="3">
        <v>33.630000000000003</v>
      </c>
      <c r="AL130" s="3">
        <v>33.79</v>
      </c>
      <c r="AM130" s="3">
        <v>33.450000000000003</v>
      </c>
      <c r="AN130" s="3">
        <v>33.450000000000003</v>
      </c>
      <c r="AO130" s="3">
        <v>33.450000000000003</v>
      </c>
      <c r="AP130" s="3">
        <v>33.450000000000003</v>
      </c>
      <c r="AQ130" s="3">
        <v>33.799999999999997</v>
      </c>
      <c r="AR130" s="3">
        <v>32.590000000000003</v>
      </c>
      <c r="AS130" s="3">
        <v>27.46</v>
      </c>
      <c r="AT130" s="3">
        <v>27.38</v>
      </c>
      <c r="AU130" s="3">
        <v>28.52</v>
      </c>
      <c r="AV130" s="3">
        <v>26.09</v>
      </c>
      <c r="AW130" s="3">
        <v>28.66</v>
      </c>
      <c r="AX130" s="3">
        <v>27.15</v>
      </c>
      <c r="AY130" s="3">
        <v>27.15</v>
      </c>
      <c r="AZ130" s="3">
        <v>27.15</v>
      </c>
      <c r="BA130" s="3">
        <v>27.15</v>
      </c>
      <c r="BB130" s="3">
        <v>27.15</v>
      </c>
      <c r="BC130" s="3">
        <v>27.44</v>
      </c>
      <c r="BD130" s="3">
        <v>27.16</v>
      </c>
      <c r="BE130" s="3">
        <v>27.16</v>
      </c>
      <c r="BF130" s="3">
        <v>27.16</v>
      </c>
      <c r="BG130" s="3">
        <v>27.16</v>
      </c>
      <c r="BH130" s="3">
        <v>27.16</v>
      </c>
      <c r="BI130" s="3">
        <v>27.16</v>
      </c>
      <c r="BJ130" s="3">
        <v>27.05</v>
      </c>
      <c r="BK130" s="3">
        <v>27.05</v>
      </c>
      <c r="BL130" s="3">
        <v>31.96</v>
      </c>
      <c r="BM130" s="3">
        <v>31.13</v>
      </c>
      <c r="BN130" s="3">
        <v>31.13</v>
      </c>
      <c r="BO130" s="3">
        <v>31.13</v>
      </c>
      <c r="BP130" s="3">
        <v>31.13</v>
      </c>
      <c r="BQ130" s="3">
        <v>42.8</v>
      </c>
      <c r="BR130" s="3">
        <v>42.8</v>
      </c>
      <c r="BS130" s="3">
        <v>42.8</v>
      </c>
      <c r="BT130" s="3">
        <v>41.47</v>
      </c>
      <c r="BU130" s="3">
        <v>0</v>
      </c>
      <c r="BV130" s="3">
        <v>0</v>
      </c>
      <c r="BW130" s="3">
        <v>0</v>
      </c>
      <c r="BX130" s="3">
        <v>0</v>
      </c>
      <c r="BY130" s="3">
        <v>0</v>
      </c>
      <c r="BZ130" s="3">
        <v>0</v>
      </c>
      <c r="CA130" s="3">
        <v>54.49</v>
      </c>
      <c r="CB130" s="3">
        <v>0</v>
      </c>
      <c r="CC130" s="3">
        <v>0</v>
      </c>
      <c r="CD130" s="3">
        <v>61.99</v>
      </c>
      <c r="CE130" s="3">
        <v>0</v>
      </c>
      <c r="CF130" s="3">
        <v>0</v>
      </c>
      <c r="CG130" s="3">
        <v>0</v>
      </c>
      <c r="CH130" s="3">
        <v>0</v>
      </c>
      <c r="CI130" s="3">
        <v>60.02</v>
      </c>
      <c r="CJ130" s="3">
        <v>60.02</v>
      </c>
      <c r="CK130" s="3">
        <v>60.02</v>
      </c>
      <c r="CL130" s="3">
        <v>60.02</v>
      </c>
      <c r="CM130" s="3">
        <v>60.33</v>
      </c>
      <c r="CN130" s="3">
        <v>60.33</v>
      </c>
      <c r="CO130" s="3">
        <v>62.06</v>
      </c>
      <c r="CP130" s="3">
        <v>62.06</v>
      </c>
      <c r="CQ130" s="3">
        <v>61.15</v>
      </c>
      <c r="CR130" s="3">
        <v>61.03</v>
      </c>
      <c r="CS130" s="3">
        <v>36.369999999999997</v>
      </c>
      <c r="CT130" s="3">
        <v>61.03</v>
      </c>
      <c r="CU130" s="3">
        <v>75.73</v>
      </c>
      <c r="CV130" s="3">
        <v>75.73</v>
      </c>
      <c r="CW130" s="3">
        <v>75.73</v>
      </c>
      <c r="CX130" s="3">
        <v>75.73</v>
      </c>
      <c r="CY130" s="3">
        <v>75.069999999999993</v>
      </c>
      <c r="CZ130" s="3">
        <v>75.069999999999993</v>
      </c>
      <c r="DA130" s="3">
        <v>69.56</v>
      </c>
      <c r="DB130" s="3">
        <v>69.56</v>
      </c>
      <c r="DC130" s="3">
        <v>69.5</v>
      </c>
      <c r="DD130" s="3">
        <v>69.5</v>
      </c>
      <c r="DE130" s="3">
        <v>69.5</v>
      </c>
      <c r="DF130" s="3">
        <v>61.96</v>
      </c>
      <c r="DG130" s="3">
        <v>61.96</v>
      </c>
      <c r="DH130" s="3">
        <v>61.96</v>
      </c>
      <c r="DI130" s="3">
        <v>61.96</v>
      </c>
      <c r="DJ130" s="3">
        <v>51.42</v>
      </c>
      <c r="DK130" s="3">
        <v>77.489999999999995</v>
      </c>
      <c r="DL130" s="3">
        <v>77.489999999999995</v>
      </c>
      <c r="DM130" s="3">
        <v>77.489999999999995</v>
      </c>
      <c r="DN130" s="3">
        <v>77.459999999999994</v>
      </c>
      <c r="DO130" s="3">
        <v>89.43</v>
      </c>
      <c r="DP130" s="3">
        <v>89.43</v>
      </c>
      <c r="DQ130" s="3">
        <v>89.43</v>
      </c>
      <c r="DR130" s="3">
        <v>89.36</v>
      </c>
      <c r="DS130" s="3">
        <v>88.08</v>
      </c>
      <c r="DT130" s="3">
        <v>89.41</v>
      </c>
      <c r="DU130" s="3">
        <v>89.41</v>
      </c>
      <c r="DV130" s="3">
        <v>89.44</v>
      </c>
      <c r="DW130" s="3">
        <v>100</v>
      </c>
      <c r="DX130" s="3">
        <v>100</v>
      </c>
      <c r="DY130" s="3">
        <v>100</v>
      </c>
      <c r="DZ130" s="3">
        <v>100</v>
      </c>
      <c r="EA130" s="3">
        <v>83.96</v>
      </c>
      <c r="EB130" s="3">
        <v>83.96</v>
      </c>
      <c r="EC130" s="3">
        <v>69.239999999999995</v>
      </c>
      <c r="ED130" s="3">
        <v>69.239999999999995</v>
      </c>
      <c r="EE130" s="3">
        <v>69.239999999999995</v>
      </c>
      <c r="EF130" s="3">
        <v>77.459999999999994</v>
      </c>
      <c r="EG130" s="3">
        <v>77.459999999999994</v>
      </c>
      <c r="EH130" s="3">
        <v>77.459999999999994</v>
      </c>
      <c r="EI130" s="3">
        <v>57.92</v>
      </c>
      <c r="EJ130" s="3">
        <v>57.92</v>
      </c>
      <c r="EK130" s="3">
        <v>57.92</v>
      </c>
      <c r="EL130" s="3">
        <v>57.92</v>
      </c>
      <c r="EM130" s="3">
        <v>57.58</v>
      </c>
      <c r="EN130" s="3">
        <v>56.8</v>
      </c>
      <c r="EO130" s="3">
        <v>56.8</v>
      </c>
      <c r="EP130" s="3">
        <v>57.29</v>
      </c>
      <c r="EQ130" s="3">
        <v>57.29</v>
      </c>
      <c r="ER130" s="3">
        <v>57.29</v>
      </c>
      <c r="ES130" s="3">
        <v>50.4</v>
      </c>
      <c r="ET130" s="3">
        <v>52.8</v>
      </c>
      <c r="EU130" s="3">
        <v>52.8</v>
      </c>
      <c r="EV130" s="3">
        <v>55.74</v>
      </c>
      <c r="EW130" s="3">
        <v>62.59</v>
      </c>
      <c r="EX130" s="3">
        <v>62.59</v>
      </c>
      <c r="EY130" s="3">
        <v>62.59</v>
      </c>
      <c r="EZ130" s="3">
        <v>62.59</v>
      </c>
      <c r="FA130" s="3">
        <v>63.16</v>
      </c>
      <c r="FB130" s="3">
        <v>63.16</v>
      </c>
      <c r="FC130" s="3">
        <v>63.16</v>
      </c>
      <c r="FD130" s="3">
        <v>63.16</v>
      </c>
      <c r="FE130" s="3">
        <v>63.23</v>
      </c>
      <c r="FF130" s="3">
        <v>62.98</v>
      </c>
      <c r="FG130" s="3">
        <v>64.3</v>
      </c>
      <c r="FH130" s="3">
        <v>54.22</v>
      </c>
      <c r="FI130" s="3">
        <v>54.22</v>
      </c>
      <c r="FJ130" s="3">
        <v>54.22</v>
      </c>
      <c r="FK130" s="3">
        <v>54.22</v>
      </c>
      <c r="FL130" s="7">
        <v>65.849999999999994</v>
      </c>
    </row>
    <row r="131" spans="1:168">
      <c r="A131" s="266" t="s">
        <v>196</v>
      </c>
      <c r="B131" s="3">
        <v>34.17</v>
      </c>
      <c r="C131" s="3">
        <v>34.17</v>
      </c>
      <c r="D131" s="3">
        <v>34.17</v>
      </c>
      <c r="E131" s="3">
        <v>34.17</v>
      </c>
      <c r="F131" s="3">
        <v>36.33</v>
      </c>
      <c r="G131" s="3">
        <v>32.83</v>
      </c>
      <c r="H131" s="3">
        <v>32.880000000000003</v>
      </c>
      <c r="I131" s="3">
        <v>33.86</v>
      </c>
      <c r="J131" s="3">
        <v>33.81</v>
      </c>
      <c r="K131" s="3">
        <v>33.81</v>
      </c>
      <c r="L131" s="3">
        <v>32.369999999999997</v>
      </c>
      <c r="M131" s="3">
        <v>32.369999999999997</v>
      </c>
      <c r="N131" s="3">
        <v>32.43</v>
      </c>
      <c r="O131" s="3">
        <v>32.43</v>
      </c>
      <c r="P131" s="3">
        <v>32.43</v>
      </c>
      <c r="Q131" s="3">
        <v>32.43</v>
      </c>
      <c r="R131" s="3">
        <v>32.299999999999997</v>
      </c>
      <c r="S131" s="3">
        <v>32.299999999999997</v>
      </c>
      <c r="T131" s="3">
        <v>32.299999999999997</v>
      </c>
      <c r="U131" s="3">
        <v>32.299999999999997</v>
      </c>
      <c r="V131" s="3">
        <v>32.29</v>
      </c>
      <c r="W131" s="3">
        <v>31.79</v>
      </c>
      <c r="X131" s="3">
        <v>28.86</v>
      </c>
      <c r="Y131" s="3">
        <v>28.86</v>
      </c>
      <c r="Z131" s="3">
        <v>28.86</v>
      </c>
      <c r="AA131" s="3">
        <v>28.86</v>
      </c>
      <c r="AB131" s="3">
        <v>29.04</v>
      </c>
      <c r="AC131" s="3">
        <v>29.04</v>
      </c>
      <c r="AD131" s="3">
        <v>33.630000000000003</v>
      </c>
      <c r="AE131" s="3">
        <v>33.630000000000003</v>
      </c>
      <c r="AF131" s="3">
        <v>33.630000000000003</v>
      </c>
      <c r="AG131" s="3">
        <v>33.630000000000003</v>
      </c>
      <c r="AH131" s="3">
        <v>33.630000000000003</v>
      </c>
      <c r="AI131" s="3">
        <v>33.630000000000003</v>
      </c>
      <c r="AJ131" s="3">
        <v>33.630000000000003</v>
      </c>
      <c r="AK131" s="3">
        <v>33.630000000000003</v>
      </c>
      <c r="AL131" s="3">
        <v>33.79</v>
      </c>
      <c r="AM131" s="3">
        <v>33.450000000000003</v>
      </c>
      <c r="AN131" s="3">
        <v>33.450000000000003</v>
      </c>
      <c r="AO131" s="3">
        <v>33.450000000000003</v>
      </c>
      <c r="AP131" s="3">
        <v>33.450000000000003</v>
      </c>
      <c r="AQ131" s="3">
        <v>33.799999999999997</v>
      </c>
      <c r="AR131" s="3">
        <v>32.590000000000003</v>
      </c>
      <c r="AS131" s="3">
        <v>27.46</v>
      </c>
      <c r="AT131" s="3">
        <v>27.38</v>
      </c>
      <c r="AU131" s="3">
        <v>28.52</v>
      </c>
      <c r="AV131" s="3">
        <v>26.09</v>
      </c>
      <c r="AW131" s="3">
        <v>28.66</v>
      </c>
      <c r="AX131" s="3">
        <v>27.15</v>
      </c>
      <c r="AY131" s="3">
        <v>27.15</v>
      </c>
      <c r="AZ131" s="3">
        <v>27.15</v>
      </c>
      <c r="BA131" s="3">
        <v>27.15</v>
      </c>
      <c r="BB131" s="3">
        <v>27.15</v>
      </c>
      <c r="BC131" s="3">
        <v>27.44</v>
      </c>
      <c r="BD131" s="3">
        <v>27.16</v>
      </c>
      <c r="BE131" s="3">
        <v>27.16</v>
      </c>
      <c r="BF131" s="3">
        <v>27.16</v>
      </c>
      <c r="BG131" s="3">
        <v>27.16</v>
      </c>
      <c r="BH131" s="3">
        <v>27.16</v>
      </c>
      <c r="BI131" s="3">
        <v>27.16</v>
      </c>
      <c r="BJ131" s="3">
        <v>27.05</v>
      </c>
      <c r="BK131" s="3">
        <v>27.05</v>
      </c>
      <c r="BL131" s="3">
        <v>31.96</v>
      </c>
      <c r="BM131" s="3">
        <v>31.13</v>
      </c>
      <c r="BN131" s="3">
        <v>31.13</v>
      </c>
      <c r="BO131" s="3">
        <v>31.13</v>
      </c>
      <c r="BP131" s="3">
        <v>31.13</v>
      </c>
      <c r="BQ131" s="3">
        <v>42.8</v>
      </c>
      <c r="BR131" s="3">
        <v>42.8</v>
      </c>
      <c r="BS131" s="3">
        <v>42.8</v>
      </c>
      <c r="BT131" s="3">
        <v>41.47</v>
      </c>
      <c r="BU131" s="3">
        <v>0</v>
      </c>
      <c r="BV131" s="3">
        <v>0</v>
      </c>
      <c r="BW131" s="3">
        <v>0</v>
      </c>
      <c r="BX131" s="3">
        <v>0</v>
      </c>
      <c r="BY131" s="3">
        <v>0</v>
      </c>
      <c r="BZ131" s="3">
        <v>0</v>
      </c>
      <c r="CA131" s="3">
        <v>54.49</v>
      </c>
      <c r="CB131" s="3">
        <v>0</v>
      </c>
      <c r="CC131" s="3">
        <v>0</v>
      </c>
      <c r="CD131" s="3">
        <v>61.99</v>
      </c>
      <c r="CE131" s="3">
        <v>0</v>
      </c>
      <c r="CF131" s="3">
        <v>0</v>
      </c>
      <c r="CG131" s="3">
        <v>0</v>
      </c>
      <c r="CH131" s="3">
        <v>0</v>
      </c>
      <c r="CI131" s="3">
        <v>60.02</v>
      </c>
      <c r="CJ131" s="3">
        <v>60.02</v>
      </c>
      <c r="CK131" s="3">
        <v>60.02</v>
      </c>
      <c r="CL131" s="3">
        <v>60.02</v>
      </c>
      <c r="CM131" s="3">
        <v>60.33</v>
      </c>
      <c r="CN131" s="3">
        <v>60.33</v>
      </c>
      <c r="CO131" s="3">
        <v>62.06</v>
      </c>
      <c r="CP131" s="3">
        <v>62.06</v>
      </c>
      <c r="CQ131" s="3">
        <v>61.15</v>
      </c>
      <c r="CR131" s="3">
        <v>61.03</v>
      </c>
      <c r="CS131" s="3">
        <v>36.369999999999997</v>
      </c>
      <c r="CT131" s="3">
        <v>61.03</v>
      </c>
      <c r="CU131" s="3">
        <v>75.73</v>
      </c>
      <c r="CV131" s="3">
        <v>75.73</v>
      </c>
      <c r="CW131" s="3">
        <v>75.73</v>
      </c>
      <c r="CX131" s="3">
        <v>75.73</v>
      </c>
      <c r="CY131" s="3">
        <v>75.069999999999993</v>
      </c>
      <c r="CZ131" s="3">
        <v>75.069999999999993</v>
      </c>
      <c r="DA131" s="3">
        <v>69.56</v>
      </c>
      <c r="DB131" s="3">
        <v>69.56</v>
      </c>
      <c r="DC131" s="3">
        <v>69.5</v>
      </c>
      <c r="DD131" s="3">
        <v>69.5</v>
      </c>
      <c r="DE131" s="3">
        <v>69.5</v>
      </c>
      <c r="DF131" s="3">
        <v>61.96</v>
      </c>
      <c r="DG131" s="3">
        <v>61.96</v>
      </c>
      <c r="DH131" s="3">
        <v>61.96</v>
      </c>
      <c r="DI131" s="3">
        <v>61.96</v>
      </c>
      <c r="DJ131" s="3">
        <v>51.42</v>
      </c>
      <c r="DK131" s="3">
        <v>77.489999999999995</v>
      </c>
      <c r="DL131" s="3">
        <v>77.489999999999995</v>
      </c>
      <c r="DM131" s="3">
        <v>77.489999999999995</v>
      </c>
      <c r="DN131" s="3">
        <v>77.459999999999994</v>
      </c>
      <c r="DO131" s="3">
        <v>89.43</v>
      </c>
      <c r="DP131" s="3">
        <v>89.43</v>
      </c>
      <c r="DQ131" s="3">
        <v>89.43</v>
      </c>
      <c r="DR131" s="3">
        <v>89.36</v>
      </c>
      <c r="DS131" s="3">
        <v>88.08</v>
      </c>
      <c r="DT131" s="3">
        <v>89.41</v>
      </c>
      <c r="DU131" s="3">
        <v>89.41</v>
      </c>
      <c r="DV131" s="3">
        <v>89.44</v>
      </c>
      <c r="DW131" s="3">
        <v>100</v>
      </c>
      <c r="DX131" s="3">
        <v>100</v>
      </c>
      <c r="DY131" s="3">
        <v>100</v>
      </c>
      <c r="DZ131" s="3">
        <v>100</v>
      </c>
      <c r="EA131" s="3">
        <v>83.96</v>
      </c>
      <c r="EB131" s="3">
        <v>83.96</v>
      </c>
      <c r="EC131" s="3">
        <v>69.239999999999995</v>
      </c>
      <c r="ED131" s="3">
        <v>69.239999999999995</v>
      </c>
      <c r="EE131" s="3">
        <v>69.239999999999995</v>
      </c>
      <c r="EF131" s="3">
        <v>77.459999999999994</v>
      </c>
      <c r="EG131" s="3">
        <v>77.459999999999994</v>
      </c>
      <c r="EH131" s="3">
        <v>77.459999999999994</v>
      </c>
      <c r="EI131" s="3">
        <v>57.92</v>
      </c>
      <c r="EJ131" s="3">
        <v>57.92</v>
      </c>
      <c r="EK131" s="3">
        <v>57.92</v>
      </c>
      <c r="EL131" s="3">
        <v>57.92</v>
      </c>
      <c r="EM131" s="3">
        <v>57.58</v>
      </c>
      <c r="EN131" s="3">
        <v>56.8</v>
      </c>
      <c r="EO131" s="3">
        <v>56.8</v>
      </c>
      <c r="EP131" s="3">
        <v>57.29</v>
      </c>
      <c r="EQ131" s="3">
        <v>57.29</v>
      </c>
      <c r="ER131" s="3">
        <v>57.29</v>
      </c>
      <c r="ES131" s="3">
        <v>50.4</v>
      </c>
      <c r="ET131" s="3">
        <v>52.8</v>
      </c>
      <c r="EU131" s="3">
        <v>52.8</v>
      </c>
      <c r="EV131" s="3">
        <v>55.74</v>
      </c>
      <c r="EW131" s="3">
        <v>62.59</v>
      </c>
      <c r="EX131" s="3">
        <v>62.59</v>
      </c>
      <c r="EY131" s="3">
        <v>62.59</v>
      </c>
      <c r="EZ131" s="3">
        <v>62.59</v>
      </c>
      <c r="FA131" s="3">
        <v>63.16</v>
      </c>
      <c r="FB131" s="3">
        <v>63.16</v>
      </c>
      <c r="FC131" s="3">
        <v>63.16</v>
      </c>
      <c r="FD131" s="3">
        <v>63.16</v>
      </c>
      <c r="FE131" s="3">
        <v>63.23</v>
      </c>
      <c r="FF131" s="3">
        <v>62.98</v>
      </c>
      <c r="FG131" s="3">
        <v>64.3</v>
      </c>
      <c r="FH131" s="3">
        <v>54.22</v>
      </c>
      <c r="FI131" s="3">
        <v>54.22</v>
      </c>
      <c r="FJ131" s="3">
        <v>54.22</v>
      </c>
      <c r="FK131" s="3">
        <v>54.22</v>
      </c>
      <c r="FL131" s="7">
        <v>65.849999999999994</v>
      </c>
    </row>
    <row r="132" spans="1:168">
      <c r="A132" s="266" t="s">
        <v>197</v>
      </c>
      <c r="B132" s="3">
        <v>37.11</v>
      </c>
      <c r="C132" s="3">
        <v>37.11</v>
      </c>
      <c r="D132" s="3">
        <v>37.11</v>
      </c>
      <c r="E132" s="3">
        <v>37.11</v>
      </c>
      <c r="F132" s="3">
        <v>37.85</v>
      </c>
      <c r="G132" s="3">
        <v>35.869999999999997</v>
      </c>
      <c r="H132" s="3">
        <v>35.89</v>
      </c>
      <c r="I132" s="3">
        <v>36.549999999999997</v>
      </c>
      <c r="J132" s="3">
        <v>36.479999999999997</v>
      </c>
      <c r="K132" s="3">
        <v>36.479999999999997</v>
      </c>
      <c r="L132" s="3">
        <v>36.11</v>
      </c>
      <c r="M132" s="3">
        <v>36.11</v>
      </c>
      <c r="N132" s="3">
        <v>35.979999999999997</v>
      </c>
      <c r="O132" s="3">
        <v>35.979999999999997</v>
      </c>
      <c r="P132" s="3">
        <v>35.979999999999997</v>
      </c>
      <c r="Q132" s="3">
        <v>35.979999999999997</v>
      </c>
      <c r="R132" s="3">
        <v>35.89</v>
      </c>
      <c r="S132" s="3">
        <v>35.89</v>
      </c>
      <c r="T132" s="3">
        <v>35.89</v>
      </c>
      <c r="U132" s="3">
        <v>35.89</v>
      </c>
      <c r="V132" s="3">
        <v>36.07</v>
      </c>
      <c r="W132" s="3">
        <v>35.520000000000003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37.04</v>
      </c>
      <c r="AE132" s="3">
        <v>37.04</v>
      </c>
      <c r="AF132" s="3">
        <v>37.04</v>
      </c>
      <c r="AG132" s="3">
        <v>37.04</v>
      </c>
      <c r="AH132" s="3">
        <v>37.04</v>
      </c>
      <c r="AI132" s="3">
        <v>37.04</v>
      </c>
      <c r="AJ132" s="3">
        <v>37.04</v>
      </c>
      <c r="AK132" s="3">
        <v>37.04</v>
      </c>
      <c r="AL132" s="3">
        <v>36.799999999999997</v>
      </c>
      <c r="AM132" s="3">
        <v>36.96</v>
      </c>
      <c r="AN132" s="3">
        <v>36.96</v>
      </c>
      <c r="AO132" s="3">
        <v>36.96</v>
      </c>
      <c r="AP132" s="3">
        <v>36.96</v>
      </c>
      <c r="AQ132" s="3">
        <v>36.270000000000003</v>
      </c>
      <c r="AR132" s="3">
        <v>36.15</v>
      </c>
      <c r="AS132" s="3">
        <v>33.15</v>
      </c>
      <c r="AT132" s="3">
        <v>31.39</v>
      </c>
      <c r="AU132" s="3">
        <v>34.46</v>
      </c>
      <c r="AV132" s="3">
        <v>0</v>
      </c>
      <c r="AW132" s="3">
        <v>34.46</v>
      </c>
      <c r="AX132" s="3">
        <v>0</v>
      </c>
      <c r="AY132" s="3">
        <v>0</v>
      </c>
      <c r="AZ132" s="3">
        <v>0</v>
      </c>
      <c r="BA132" s="3">
        <v>0</v>
      </c>
      <c r="BB132" s="3">
        <v>0</v>
      </c>
      <c r="BC132" s="3">
        <v>0</v>
      </c>
      <c r="BD132" s="3">
        <v>0</v>
      </c>
      <c r="BE132" s="3">
        <v>0</v>
      </c>
      <c r="BF132" s="3">
        <v>0</v>
      </c>
      <c r="BG132" s="3">
        <v>0</v>
      </c>
      <c r="BH132" s="3">
        <v>0</v>
      </c>
      <c r="BI132" s="3">
        <v>0</v>
      </c>
      <c r="BJ132" s="3">
        <v>0</v>
      </c>
      <c r="BK132" s="3">
        <v>0</v>
      </c>
      <c r="BL132" s="3">
        <v>33.799999999999997</v>
      </c>
      <c r="BM132" s="3">
        <v>34.119999999999997</v>
      </c>
      <c r="BN132" s="3">
        <v>34.119999999999997</v>
      </c>
      <c r="BO132" s="3">
        <v>34.119999999999997</v>
      </c>
      <c r="BP132" s="3">
        <v>34.119999999999997</v>
      </c>
      <c r="BQ132" s="3">
        <v>46.78</v>
      </c>
      <c r="BR132" s="3">
        <v>46.78</v>
      </c>
      <c r="BS132" s="3">
        <v>46.78</v>
      </c>
      <c r="BT132" s="3">
        <v>44.22</v>
      </c>
      <c r="BU132" s="3">
        <v>0</v>
      </c>
      <c r="BV132" s="3">
        <v>0</v>
      </c>
      <c r="BW132" s="3">
        <v>0</v>
      </c>
      <c r="BX132" s="3">
        <v>0</v>
      </c>
      <c r="BY132" s="3">
        <v>0</v>
      </c>
      <c r="BZ132" s="3">
        <v>0</v>
      </c>
      <c r="CA132" s="3">
        <v>46.59</v>
      </c>
      <c r="CB132" s="3">
        <v>0</v>
      </c>
      <c r="CC132" s="3">
        <v>0</v>
      </c>
      <c r="CD132" s="3">
        <v>78.14</v>
      </c>
      <c r="CE132" s="3">
        <v>0</v>
      </c>
      <c r="CF132" s="3">
        <v>0</v>
      </c>
      <c r="CG132" s="3">
        <v>0</v>
      </c>
      <c r="CH132" s="3">
        <v>0</v>
      </c>
      <c r="CI132" s="3">
        <v>78.22</v>
      </c>
      <c r="CJ132" s="3">
        <v>78.22</v>
      </c>
      <c r="CK132" s="3">
        <v>78.22</v>
      </c>
      <c r="CL132" s="3">
        <v>78.22</v>
      </c>
      <c r="CM132" s="3">
        <v>78.27</v>
      </c>
      <c r="CN132" s="3">
        <v>78.27</v>
      </c>
      <c r="CO132" s="3">
        <v>78.27</v>
      </c>
      <c r="CP132" s="3">
        <v>78.27</v>
      </c>
      <c r="CQ132" s="3">
        <v>77.31</v>
      </c>
      <c r="CR132" s="3">
        <v>77.27</v>
      </c>
      <c r="CS132" s="3">
        <v>44.78</v>
      </c>
      <c r="CT132" s="3">
        <v>77.180000000000007</v>
      </c>
      <c r="CU132" s="3">
        <v>88.85</v>
      </c>
      <c r="CV132" s="3">
        <v>88.85</v>
      </c>
      <c r="CW132" s="3">
        <v>88.85</v>
      </c>
      <c r="CX132" s="3">
        <v>88.85</v>
      </c>
      <c r="CY132" s="3">
        <v>90.31</v>
      </c>
      <c r="CZ132" s="3">
        <v>90.31</v>
      </c>
      <c r="DA132" s="3">
        <v>76.83</v>
      </c>
      <c r="DB132" s="3">
        <v>76.83</v>
      </c>
      <c r="DC132" s="3">
        <v>76.83</v>
      </c>
      <c r="DD132" s="3">
        <v>76.83</v>
      </c>
      <c r="DE132" s="3">
        <v>76.83</v>
      </c>
      <c r="DF132" s="3">
        <v>77.959999999999994</v>
      </c>
      <c r="DG132" s="3">
        <v>77.959999999999994</v>
      </c>
      <c r="DH132" s="3">
        <v>77.959999999999994</v>
      </c>
      <c r="DI132" s="3">
        <v>77.959999999999994</v>
      </c>
      <c r="DJ132" s="3">
        <v>77.44</v>
      </c>
      <c r="DK132" s="3">
        <v>90.48</v>
      </c>
      <c r="DL132" s="3">
        <v>90.48</v>
      </c>
      <c r="DM132" s="3">
        <v>90.48</v>
      </c>
      <c r="DN132" s="3">
        <v>90.53</v>
      </c>
      <c r="DO132" s="3">
        <v>91.28</v>
      </c>
      <c r="DP132" s="3">
        <v>91.28</v>
      </c>
      <c r="DQ132" s="3">
        <v>91.28</v>
      </c>
      <c r="DR132" s="3">
        <v>91.15</v>
      </c>
      <c r="DS132" s="3">
        <v>91.05</v>
      </c>
      <c r="DT132" s="3">
        <v>91.2</v>
      </c>
      <c r="DU132" s="3">
        <v>91.2</v>
      </c>
      <c r="DV132" s="3">
        <v>91.25</v>
      </c>
      <c r="DW132" s="3">
        <v>83.96</v>
      </c>
      <c r="DX132" s="3">
        <v>83.96</v>
      </c>
      <c r="DY132" s="3">
        <v>83.96</v>
      </c>
      <c r="DZ132" s="3">
        <v>83.96</v>
      </c>
      <c r="EA132" s="3">
        <v>100</v>
      </c>
      <c r="EB132" s="3">
        <v>100</v>
      </c>
      <c r="EC132" s="3">
        <v>87.14</v>
      </c>
      <c r="ED132" s="3">
        <v>87.14</v>
      </c>
      <c r="EE132" s="3">
        <v>87.14</v>
      </c>
      <c r="EF132" s="3">
        <v>92.13</v>
      </c>
      <c r="EG132" s="3">
        <v>92.13</v>
      </c>
      <c r="EH132" s="3">
        <v>92.13</v>
      </c>
      <c r="EI132" s="3">
        <v>61.5</v>
      </c>
      <c r="EJ132" s="3">
        <v>61.5</v>
      </c>
      <c r="EK132" s="3">
        <v>61.5</v>
      </c>
      <c r="EL132" s="3">
        <v>61.5</v>
      </c>
      <c r="EM132" s="3">
        <v>61.39</v>
      </c>
      <c r="EN132" s="3">
        <v>60.67</v>
      </c>
      <c r="EO132" s="3">
        <v>60.67</v>
      </c>
      <c r="EP132" s="3">
        <v>60.62</v>
      </c>
      <c r="EQ132" s="3">
        <v>60.62</v>
      </c>
      <c r="ER132" s="3">
        <v>60.62</v>
      </c>
      <c r="ES132" s="3">
        <v>58.49</v>
      </c>
      <c r="ET132" s="3">
        <v>58.43</v>
      </c>
      <c r="EU132" s="3">
        <v>58.43</v>
      </c>
      <c r="EV132" s="3">
        <v>58.48</v>
      </c>
      <c r="EW132" s="3">
        <v>62.5</v>
      </c>
      <c r="EX132" s="3">
        <v>62.5</v>
      </c>
      <c r="EY132" s="3">
        <v>62.5</v>
      </c>
      <c r="EZ132" s="3">
        <v>62.5</v>
      </c>
      <c r="FA132" s="3">
        <v>61.88</v>
      </c>
      <c r="FB132" s="3">
        <v>61.88</v>
      </c>
      <c r="FC132" s="3">
        <v>61.88</v>
      </c>
      <c r="FD132" s="3">
        <v>61.88</v>
      </c>
      <c r="FE132" s="3">
        <v>62.48</v>
      </c>
      <c r="FF132" s="3">
        <v>62.48</v>
      </c>
      <c r="FG132" s="3">
        <v>63.51</v>
      </c>
      <c r="FH132" s="3">
        <v>54.01</v>
      </c>
      <c r="FI132" s="3">
        <v>54.01</v>
      </c>
      <c r="FJ132" s="3">
        <v>54.01</v>
      </c>
      <c r="FK132" s="3">
        <v>54.01</v>
      </c>
      <c r="FL132" s="7">
        <v>64.64</v>
      </c>
    </row>
    <row r="133" spans="1:168">
      <c r="A133" s="266" t="s">
        <v>198</v>
      </c>
      <c r="B133" s="3">
        <v>37.11</v>
      </c>
      <c r="C133" s="3">
        <v>37.11</v>
      </c>
      <c r="D133" s="3">
        <v>37.11</v>
      </c>
      <c r="E133" s="3">
        <v>37.11</v>
      </c>
      <c r="F133" s="3">
        <v>37.85</v>
      </c>
      <c r="G133" s="3">
        <v>35.869999999999997</v>
      </c>
      <c r="H133" s="3">
        <v>35.89</v>
      </c>
      <c r="I133" s="3">
        <v>36.549999999999997</v>
      </c>
      <c r="J133" s="3">
        <v>36.479999999999997</v>
      </c>
      <c r="K133" s="3">
        <v>36.479999999999997</v>
      </c>
      <c r="L133" s="3">
        <v>36.11</v>
      </c>
      <c r="M133" s="3">
        <v>36.11</v>
      </c>
      <c r="N133" s="3">
        <v>35.979999999999997</v>
      </c>
      <c r="O133" s="3">
        <v>35.979999999999997</v>
      </c>
      <c r="P133" s="3">
        <v>35.979999999999997</v>
      </c>
      <c r="Q133" s="3">
        <v>35.979999999999997</v>
      </c>
      <c r="R133" s="3">
        <v>35.89</v>
      </c>
      <c r="S133" s="3">
        <v>35.89</v>
      </c>
      <c r="T133" s="3">
        <v>35.89</v>
      </c>
      <c r="U133" s="3">
        <v>35.89</v>
      </c>
      <c r="V133" s="3">
        <v>36.07</v>
      </c>
      <c r="W133" s="3">
        <v>35.520000000000003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37.04</v>
      </c>
      <c r="AE133" s="3">
        <v>37.04</v>
      </c>
      <c r="AF133" s="3">
        <v>37.04</v>
      </c>
      <c r="AG133" s="3">
        <v>37.04</v>
      </c>
      <c r="AH133" s="3">
        <v>37.04</v>
      </c>
      <c r="AI133" s="3">
        <v>37.04</v>
      </c>
      <c r="AJ133" s="3">
        <v>37.04</v>
      </c>
      <c r="AK133" s="3">
        <v>37.04</v>
      </c>
      <c r="AL133" s="3">
        <v>36.799999999999997</v>
      </c>
      <c r="AM133" s="3">
        <v>36.96</v>
      </c>
      <c r="AN133" s="3">
        <v>36.96</v>
      </c>
      <c r="AO133" s="3">
        <v>36.96</v>
      </c>
      <c r="AP133" s="3">
        <v>36.96</v>
      </c>
      <c r="AQ133" s="3">
        <v>36.270000000000003</v>
      </c>
      <c r="AR133" s="3">
        <v>36.15</v>
      </c>
      <c r="AS133" s="3">
        <v>33.15</v>
      </c>
      <c r="AT133" s="3">
        <v>31.39</v>
      </c>
      <c r="AU133" s="3">
        <v>34.46</v>
      </c>
      <c r="AV133" s="3">
        <v>0</v>
      </c>
      <c r="AW133" s="3">
        <v>34.46</v>
      </c>
      <c r="AX133" s="3">
        <v>0</v>
      </c>
      <c r="AY133" s="3">
        <v>0</v>
      </c>
      <c r="AZ133" s="3">
        <v>0</v>
      </c>
      <c r="BA133" s="3">
        <v>0</v>
      </c>
      <c r="BB133" s="3">
        <v>0</v>
      </c>
      <c r="BC133" s="3">
        <v>0</v>
      </c>
      <c r="BD133" s="3">
        <v>0</v>
      </c>
      <c r="BE133" s="3">
        <v>0</v>
      </c>
      <c r="BF133" s="3">
        <v>0</v>
      </c>
      <c r="BG133" s="3">
        <v>0</v>
      </c>
      <c r="BH133" s="3">
        <v>0</v>
      </c>
      <c r="BI133" s="3">
        <v>0</v>
      </c>
      <c r="BJ133" s="3">
        <v>0</v>
      </c>
      <c r="BK133" s="3">
        <v>0</v>
      </c>
      <c r="BL133" s="3">
        <v>33.799999999999997</v>
      </c>
      <c r="BM133" s="3">
        <v>34.119999999999997</v>
      </c>
      <c r="BN133" s="3">
        <v>34.119999999999997</v>
      </c>
      <c r="BO133" s="3">
        <v>34.119999999999997</v>
      </c>
      <c r="BP133" s="3">
        <v>34.119999999999997</v>
      </c>
      <c r="BQ133" s="3">
        <v>46.78</v>
      </c>
      <c r="BR133" s="3">
        <v>46.78</v>
      </c>
      <c r="BS133" s="3">
        <v>46.78</v>
      </c>
      <c r="BT133" s="3">
        <v>44.22</v>
      </c>
      <c r="BU133" s="3">
        <v>0</v>
      </c>
      <c r="BV133" s="3">
        <v>0</v>
      </c>
      <c r="BW133" s="3">
        <v>0</v>
      </c>
      <c r="BX133" s="3">
        <v>0</v>
      </c>
      <c r="BY133" s="3">
        <v>0</v>
      </c>
      <c r="BZ133" s="3">
        <v>0</v>
      </c>
      <c r="CA133" s="3">
        <v>46.59</v>
      </c>
      <c r="CB133" s="3">
        <v>0</v>
      </c>
      <c r="CC133" s="3">
        <v>0</v>
      </c>
      <c r="CD133" s="3">
        <v>78.14</v>
      </c>
      <c r="CE133" s="3">
        <v>0</v>
      </c>
      <c r="CF133" s="3">
        <v>0</v>
      </c>
      <c r="CG133" s="3">
        <v>0</v>
      </c>
      <c r="CH133" s="3">
        <v>0</v>
      </c>
      <c r="CI133" s="3">
        <v>78.22</v>
      </c>
      <c r="CJ133" s="3">
        <v>78.22</v>
      </c>
      <c r="CK133" s="3">
        <v>78.22</v>
      </c>
      <c r="CL133" s="3">
        <v>78.22</v>
      </c>
      <c r="CM133" s="3">
        <v>78.27</v>
      </c>
      <c r="CN133" s="3">
        <v>78.27</v>
      </c>
      <c r="CO133" s="3">
        <v>78.27</v>
      </c>
      <c r="CP133" s="3">
        <v>78.27</v>
      </c>
      <c r="CQ133" s="3">
        <v>77.31</v>
      </c>
      <c r="CR133" s="3">
        <v>77.27</v>
      </c>
      <c r="CS133" s="3">
        <v>44.78</v>
      </c>
      <c r="CT133" s="3">
        <v>77.180000000000007</v>
      </c>
      <c r="CU133" s="3">
        <v>88.85</v>
      </c>
      <c r="CV133" s="3">
        <v>88.85</v>
      </c>
      <c r="CW133" s="3">
        <v>88.85</v>
      </c>
      <c r="CX133" s="3">
        <v>88.85</v>
      </c>
      <c r="CY133" s="3">
        <v>90.31</v>
      </c>
      <c r="CZ133" s="3">
        <v>90.31</v>
      </c>
      <c r="DA133" s="3">
        <v>76.83</v>
      </c>
      <c r="DB133" s="3">
        <v>76.83</v>
      </c>
      <c r="DC133" s="3">
        <v>76.83</v>
      </c>
      <c r="DD133" s="3">
        <v>76.83</v>
      </c>
      <c r="DE133" s="3">
        <v>76.83</v>
      </c>
      <c r="DF133" s="3">
        <v>77.959999999999994</v>
      </c>
      <c r="DG133" s="3">
        <v>77.959999999999994</v>
      </c>
      <c r="DH133" s="3">
        <v>77.959999999999994</v>
      </c>
      <c r="DI133" s="3">
        <v>77.959999999999994</v>
      </c>
      <c r="DJ133" s="3">
        <v>77.44</v>
      </c>
      <c r="DK133" s="3">
        <v>90.48</v>
      </c>
      <c r="DL133" s="3">
        <v>90.48</v>
      </c>
      <c r="DM133" s="3">
        <v>90.48</v>
      </c>
      <c r="DN133" s="3">
        <v>90.53</v>
      </c>
      <c r="DO133" s="3">
        <v>91.28</v>
      </c>
      <c r="DP133" s="3">
        <v>91.28</v>
      </c>
      <c r="DQ133" s="3">
        <v>91.28</v>
      </c>
      <c r="DR133" s="3">
        <v>91.15</v>
      </c>
      <c r="DS133" s="3">
        <v>91.05</v>
      </c>
      <c r="DT133" s="3">
        <v>91.2</v>
      </c>
      <c r="DU133" s="3">
        <v>91.2</v>
      </c>
      <c r="DV133" s="3">
        <v>91.25</v>
      </c>
      <c r="DW133" s="3">
        <v>83.96</v>
      </c>
      <c r="DX133" s="3">
        <v>83.96</v>
      </c>
      <c r="DY133" s="3">
        <v>83.96</v>
      </c>
      <c r="DZ133" s="3">
        <v>83.96</v>
      </c>
      <c r="EA133" s="3">
        <v>100</v>
      </c>
      <c r="EB133" s="3">
        <v>100</v>
      </c>
      <c r="EC133" s="3">
        <v>87.14</v>
      </c>
      <c r="ED133" s="3">
        <v>87.14</v>
      </c>
      <c r="EE133" s="3">
        <v>87.14</v>
      </c>
      <c r="EF133" s="3">
        <v>92.13</v>
      </c>
      <c r="EG133" s="3">
        <v>92.13</v>
      </c>
      <c r="EH133" s="3">
        <v>92.13</v>
      </c>
      <c r="EI133" s="3">
        <v>61.5</v>
      </c>
      <c r="EJ133" s="3">
        <v>61.5</v>
      </c>
      <c r="EK133" s="3">
        <v>61.5</v>
      </c>
      <c r="EL133" s="3">
        <v>61.5</v>
      </c>
      <c r="EM133" s="3">
        <v>61.39</v>
      </c>
      <c r="EN133" s="3">
        <v>60.67</v>
      </c>
      <c r="EO133" s="3">
        <v>60.67</v>
      </c>
      <c r="EP133" s="3">
        <v>60.62</v>
      </c>
      <c r="EQ133" s="3">
        <v>60.62</v>
      </c>
      <c r="ER133" s="3">
        <v>60.62</v>
      </c>
      <c r="ES133" s="3">
        <v>58.49</v>
      </c>
      <c r="ET133" s="3">
        <v>58.43</v>
      </c>
      <c r="EU133" s="3">
        <v>58.43</v>
      </c>
      <c r="EV133" s="3">
        <v>58.48</v>
      </c>
      <c r="EW133" s="3">
        <v>62.5</v>
      </c>
      <c r="EX133" s="3">
        <v>62.5</v>
      </c>
      <c r="EY133" s="3">
        <v>62.5</v>
      </c>
      <c r="EZ133" s="3">
        <v>62.5</v>
      </c>
      <c r="FA133" s="3">
        <v>61.88</v>
      </c>
      <c r="FB133" s="3">
        <v>61.88</v>
      </c>
      <c r="FC133" s="3">
        <v>61.88</v>
      </c>
      <c r="FD133" s="3">
        <v>61.88</v>
      </c>
      <c r="FE133" s="3">
        <v>62.48</v>
      </c>
      <c r="FF133" s="3">
        <v>62.48</v>
      </c>
      <c r="FG133" s="3">
        <v>63.51</v>
      </c>
      <c r="FH133" s="3">
        <v>54.01</v>
      </c>
      <c r="FI133" s="3">
        <v>54.01</v>
      </c>
      <c r="FJ133" s="3">
        <v>54.01</v>
      </c>
      <c r="FK133" s="3">
        <v>54.01</v>
      </c>
      <c r="FL133" s="7">
        <v>64.64</v>
      </c>
    </row>
    <row r="134" spans="1:168">
      <c r="A134" s="266" t="s">
        <v>199</v>
      </c>
      <c r="B134" s="3">
        <v>37.25</v>
      </c>
      <c r="C134" s="3">
        <v>37.25</v>
      </c>
      <c r="D134" s="3">
        <v>37.25</v>
      </c>
      <c r="E134" s="3">
        <v>37.25</v>
      </c>
      <c r="F134" s="3">
        <v>38.64</v>
      </c>
      <c r="G134" s="3">
        <v>34.880000000000003</v>
      </c>
      <c r="H134" s="3">
        <v>35.39</v>
      </c>
      <c r="I134" s="3">
        <v>36.82</v>
      </c>
      <c r="J134" s="3">
        <v>36.76</v>
      </c>
      <c r="K134" s="3">
        <v>36.76</v>
      </c>
      <c r="L134" s="3">
        <v>36.340000000000003</v>
      </c>
      <c r="M134" s="3">
        <v>36.340000000000003</v>
      </c>
      <c r="N134" s="3">
        <v>36.06</v>
      </c>
      <c r="O134" s="3">
        <v>36.06</v>
      </c>
      <c r="P134" s="3">
        <v>36.06</v>
      </c>
      <c r="Q134" s="3">
        <v>36.06</v>
      </c>
      <c r="R134" s="3">
        <v>35.93</v>
      </c>
      <c r="S134" s="3">
        <v>35.93</v>
      </c>
      <c r="T134" s="3">
        <v>35.93</v>
      </c>
      <c r="U134" s="3">
        <v>35.93</v>
      </c>
      <c r="V134" s="3">
        <v>36.04</v>
      </c>
      <c r="W134" s="3">
        <v>34.82</v>
      </c>
      <c r="X134" s="3">
        <v>33.08</v>
      </c>
      <c r="Y134" s="3">
        <v>33.08</v>
      </c>
      <c r="Z134" s="3">
        <v>33.08</v>
      </c>
      <c r="AA134" s="3">
        <v>33.08</v>
      </c>
      <c r="AB134" s="3">
        <v>33.840000000000003</v>
      </c>
      <c r="AC134" s="3">
        <v>33.840000000000003</v>
      </c>
      <c r="AD134" s="3">
        <v>36.56</v>
      </c>
      <c r="AE134" s="3">
        <v>36.56</v>
      </c>
      <c r="AF134" s="3">
        <v>36.56</v>
      </c>
      <c r="AG134" s="3">
        <v>36.56</v>
      </c>
      <c r="AH134" s="3">
        <v>36.619999999999997</v>
      </c>
      <c r="AI134" s="3">
        <v>36.619999999999997</v>
      </c>
      <c r="AJ134" s="3">
        <v>36.619999999999997</v>
      </c>
      <c r="AK134" s="3">
        <v>36.619999999999997</v>
      </c>
      <c r="AL134" s="3">
        <v>36.659999999999997</v>
      </c>
      <c r="AM134" s="3">
        <v>36.28</v>
      </c>
      <c r="AN134" s="3">
        <v>36.28</v>
      </c>
      <c r="AO134" s="3">
        <v>36.28</v>
      </c>
      <c r="AP134" s="3">
        <v>36.28</v>
      </c>
      <c r="AQ134" s="3">
        <v>35.86</v>
      </c>
      <c r="AR134" s="3">
        <v>35.79</v>
      </c>
      <c r="AS134" s="3">
        <v>33.43</v>
      </c>
      <c r="AT134" s="3">
        <v>31.71</v>
      </c>
      <c r="AU134" s="3">
        <v>36.47</v>
      </c>
      <c r="AV134" s="3">
        <v>35.69</v>
      </c>
      <c r="AW134" s="3">
        <v>35.57</v>
      </c>
      <c r="AX134" s="3">
        <v>31.41</v>
      </c>
      <c r="AY134" s="3">
        <v>31.41</v>
      </c>
      <c r="AZ134" s="3">
        <v>31.41</v>
      </c>
      <c r="BA134" s="3">
        <v>31.41</v>
      </c>
      <c r="BB134" s="3">
        <v>31.23</v>
      </c>
      <c r="BC134" s="3">
        <v>33.5</v>
      </c>
      <c r="BD134" s="3">
        <v>33</v>
      </c>
      <c r="BE134" s="3">
        <v>33</v>
      </c>
      <c r="BF134" s="3">
        <v>33</v>
      </c>
      <c r="BG134" s="3">
        <v>33</v>
      </c>
      <c r="BH134" s="3">
        <v>33</v>
      </c>
      <c r="BI134" s="3">
        <v>33</v>
      </c>
      <c r="BJ134" s="3">
        <v>32.840000000000003</v>
      </c>
      <c r="BK134" s="3">
        <v>32.840000000000003</v>
      </c>
      <c r="BL134" s="3">
        <v>33.43</v>
      </c>
      <c r="BM134" s="3">
        <v>32.880000000000003</v>
      </c>
      <c r="BN134" s="3">
        <v>32.880000000000003</v>
      </c>
      <c r="BO134" s="3">
        <v>32.880000000000003</v>
      </c>
      <c r="BP134" s="3">
        <v>32.880000000000003</v>
      </c>
      <c r="BQ134" s="3">
        <v>45.16</v>
      </c>
      <c r="BR134" s="3">
        <v>45.16</v>
      </c>
      <c r="BS134" s="3">
        <v>45.16</v>
      </c>
      <c r="BT134" s="3">
        <v>43.64</v>
      </c>
      <c r="BU134" s="3">
        <v>0</v>
      </c>
      <c r="BV134" s="3">
        <v>0</v>
      </c>
      <c r="BW134" s="3">
        <v>0</v>
      </c>
      <c r="BX134" s="3">
        <v>0</v>
      </c>
      <c r="BY134" s="3">
        <v>0</v>
      </c>
      <c r="BZ134" s="3">
        <v>0</v>
      </c>
      <c r="CA134" s="3">
        <v>52.93</v>
      </c>
      <c r="CB134" s="3">
        <v>0</v>
      </c>
      <c r="CC134" s="3">
        <v>0</v>
      </c>
      <c r="CD134" s="3">
        <v>82.51</v>
      </c>
      <c r="CE134" s="3">
        <v>0</v>
      </c>
      <c r="CF134" s="3">
        <v>0</v>
      </c>
      <c r="CG134" s="3">
        <v>0</v>
      </c>
      <c r="CH134" s="3">
        <v>0</v>
      </c>
      <c r="CI134" s="3">
        <v>79</v>
      </c>
      <c r="CJ134" s="3">
        <v>79</v>
      </c>
      <c r="CK134" s="3">
        <v>79</v>
      </c>
      <c r="CL134" s="3">
        <v>79</v>
      </c>
      <c r="CM134" s="3">
        <v>82.53</v>
      </c>
      <c r="CN134" s="3">
        <v>82.53</v>
      </c>
      <c r="CO134" s="3">
        <v>82.53</v>
      </c>
      <c r="CP134" s="3">
        <v>82.53</v>
      </c>
      <c r="CQ134" s="3">
        <v>69.83</v>
      </c>
      <c r="CR134" s="3">
        <v>69.86</v>
      </c>
      <c r="CS134" s="3">
        <v>39.840000000000003</v>
      </c>
      <c r="CT134" s="3">
        <v>69.75</v>
      </c>
      <c r="CU134" s="3">
        <v>85.26</v>
      </c>
      <c r="CV134" s="3">
        <v>85.26</v>
      </c>
      <c r="CW134" s="3">
        <v>85.26</v>
      </c>
      <c r="CX134" s="3">
        <v>85.26</v>
      </c>
      <c r="CY134" s="3">
        <v>84.39</v>
      </c>
      <c r="CZ134" s="3">
        <v>84.39</v>
      </c>
      <c r="DA134" s="3">
        <v>80.03</v>
      </c>
      <c r="DB134" s="3">
        <v>80.03</v>
      </c>
      <c r="DC134" s="3">
        <v>80.12</v>
      </c>
      <c r="DD134" s="3">
        <v>80.12</v>
      </c>
      <c r="DE134" s="3">
        <v>80.12</v>
      </c>
      <c r="DF134" s="3">
        <v>83.46</v>
      </c>
      <c r="DG134" s="3">
        <v>83.46</v>
      </c>
      <c r="DH134" s="3">
        <v>83.46</v>
      </c>
      <c r="DI134" s="3">
        <v>83.46</v>
      </c>
      <c r="DJ134" s="3">
        <v>90.99</v>
      </c>
      <c r="DK134" s="3">
        <v>84.14</v>
      </c>
      <c r="DL134" s="3">
        <v>84.14</v>
      </c>
      <c r="DM134" s="3">
        <v>84.14</v>
      </c>
      <c r="DN134" s="3">
        <v>84.17</v>
      </c>
      <c r="DO134" s="3">
        <v>79.790000000000006</v>
      </c>
      <c r="DP134" s="3">
        <v>79.790000000000006</v>
      </c>
      <c r="DQ134" s="3">
        <v>79.790000000000006</v>
      </c>
      <c r="DR134" s="3">
        <v>79.7</v>
      </c>
      <c r="DS134" s="3">
        <v>85.4</v>
      </c>
      <c r="DT134" s="3">
        <v>79.73</v>
      </c>
      <c r="DU134" s="3">
        <v>79.73</v>
      </c>
      <c r="DV134" s="3">
        <v>79.760000000000005</v>
      </c>
      <c r="DW134" s="3">
        <v>69.239999999999995</v>
      </c>
      <c r="DX134" s="3">
        <v>69.239999999999995</v>
      </c>
      <c r="DY134" s="3">
        <v>69.239999999999995</v>
      </c>
      <c r="DZ134" s="3">
        <v>69.239999999999995</v>
      </c>
      <c r="EA134" s="3">
        <v>87.14</v>
      </c>
      <c r="EB134" s="3">
        <v>87.14</v>
      </c>
      <c r="EC134" s="3">
        <v>100</v>
      </c>
      <c r="ED134" s="3">
        <v>100</v>
      </c>
      <c r="EE134" s="3">
        <v>100</v>
      </c>
      <c r="EF134" s="3">
        <v>95.73</v>
      </c>
      <c r="EG134" s="3">
        <v>95.73</v>
      </c>
      <c r="EH134" s="3">
        <v>95.73</v>
      </c>
      <c r="EI134" s="3">
        <v>59.65</v>
      </c>
      <c r="EJ134" s="3">
        <v>59.65</v>
      </c>
      <c r="EK134" s="3">
        <v>59.65</v>
      </c>
      <c r="EL134" s="3">
        <v>59.65</v>
      </c>
      <c r="EM134" s="3">
        <v>59.34</v>
      </c>
      <c r="EN134" s="3">
        <v>58.23</v>
      </c>
      <c r="EO134" s="3">
        <v>58.23</v>
      </c>
      <c r="EP134" s="3">
        <v>58.09</v>
      </c>
      <c r="EQ134" s="3">
        <v>58.09</v>
      </c>
      <c r="ER134" s="3">
        <v>58.09</v>
      </c>
      <c r="ES134" s="3">
        <v>53.55</v>
      </c>
      <c r="ET134" s="3">
        <v>54.23</v>
      </c>
      <c r="EU134" s="3">
        <v>54.23</v>
      </c>
      <c r="EV134" s="3">
        <v>56.27</v>
      </c>
      <c r="EW134" s="3">
        <v>62.27</v>
      </c>
      <c r="EX134" s="3">
        <v>62.27</v>
      </c>
      <c r="EY134" s="3">
        <v>62.27</v>
      </c>
      <c r="EZ134" s="3">
        <v>62.27</v>
      </c>
      <c r="FA134" s="3">
        <v>62.92</v>
      </c>
      <c r="FB134" s="3">
        <v>62.92</v>
      </c>
      <c r="FC134" s="3">
        <v>62.92</v>
      </c>
      <c r="FD134" s="3">
        <v>62.92</v>
      </c>
      <c r="FE134" s="3">
        <v>62.49</v>
      </c>
      <c r="FF134" s="3">
        <v>62.27</v>
      </c>
      <c r="FG134" s="3">
        <v>64.75</v>
      </c>
      <c r="FH134" s="3">
        <v>54.78</v>
      </c>
      <c r="FI134" s="3">
        <v>54.78</v>
      </c>
      <c r="FJ134" s="3">
        <v>54.78</v>
      </c>
      <c r="FK134" s="3">
        <v>54.78</v>
      </c>
      <c r="FL134" s="7">
        <v>66.44</v>
      </c>
    </row>
    <row r="135" spans="1:168">
      <c r="A135" s="266" t="s">
        <v>200</v>
      </c>
      <c r="B135" s="3">
        <v>37.25</v>
      </c>
      <c r="C135" s="3">
        <v>37.25</v>
      </c>
      <c r="D135" s="3">
        <v>37.25</v>
      </c>
      <c r="E135" s="3">
        <v>37.25</v>
      </c>
      <c r="F135" s="3">
        <v>38.64</v>
      </c>
      <c r="G135" s="3">
        <v>34.880000000000003</v>
      </c>
      <c r="H135" s="3">
        <v>35.39</v>
      </c>
      <c r="I135" s="3">
        <v>36.82</v>
      </c>
      <c r="J135" s="3">
        <v>36.76</v>
      </c>
      <c r="K135" s="3">
        <v>36.76</v>
      </c>
      <c r="L135" s="3">
        <v>36.340000000000003</v>
      </c>
      <c r="M135" s="3">
        <v>36.340000000000003</v>
      </c>
      <c r="N135" s="3">
        <v>36.06</v>
      </c>
      <c r="O135" s="3">
        <v>36.06</v>
      </c>
      <c r="P135" s="3">
        <v>36.06</v>
      </c>
      <c r="Q135" s="3">
        <v>36.06</v>
      </c>
      <c r="R135" s="3">
        <v>35.93</v>
      </c>
      <c r="S135" s="3">
        <v>35.93</v>
      </c>
      <c r="T135" s="3">
        <v>35.93</v>
      </c>
      <c r="U135" s="3">
        <v>35.93</v>
      </c>
      <c r="V135" s="3">
        <v>36.04</v>
      </c>
      <c r="W135" s="3">
        <v>34.82</v>
      </c>
      <c r="X135" s="3">
        <v>33.08</v>
      </c>
      <c r="Y135" s="3">
        <v>33.08</v>
      </c>
      <c r="Z135" s="3">
        <v>33.08</v>
      </c>
      <c r="AA135" s="3">
        <v>33.08</v>
      </c>
      <c r="AB135" s="3">
        <v>33.840000000000003</v>
      </c>
      <c r="AC135" s="3">
        <v>33.840000000000003</v>
      </c>
      <c r="AD135" s="3">
        <v>36.56</v>
      </c>
      <c r="AE135" s="3">
        <v>36.56</v>
      </c>
      <c r="AF135" s="3">
        <v>36.56</v>
      </c>
      <c r="AG135" s="3">
        <v>36.56</v>
      </c>
      <c r="AH135" s="3">
        <v>36.619999999999997</v>
      </c>
      <c r="AI135" s="3">
        <v>36.619999999999997</v>
      </c>
      <c r="AJ135" s="3">
        <v>36.619999999999997</v>
      </c>
      <c r="AK135" s="3">
        <v>36.619999999999997</v>
      </c>
      <c r="AL135" s="3">
        <v>36.659999999999997</v>
      </c>
      <c r="AM135" s="3">
        <v>36.28</v>
      </c>
      <c r="AN135" s="3">
        <v>36.28</v>
      </c>
      <c r="AO135" s="3">
        <v>36.28</v>
      </c>
      <c r="AP135" s="3">
        <v>36.28</v>
      </c>
      <c r="AQ135" s="3">
        <v>35.86</v>
      </c>
      <c r="AR135" s="3">
        <v>35.79</v>
      </c>
      <c r="AS135" s="3">
        <v>33.43</v>
      </c>
      <c r="AT135" s="3">
        <v>31.71</v>
      </c>
      <c r="AU135" s="3">
        <v>36.47</v>
      </c>
      <c r="AV135" s="3">
        <v>35.69</v>
      </c>
      <c r="AW135" s="3">
        <v>35.57</v>
      </c>
      <c r="AX135" s="3">
        <v>31.41</v>
      </c>
      <c r="AY135" s="3">
        <v>31.41</v>
      </c>
      <c r="AZ135" s="3">
        <v>31.41</v>
      </c>
      <c r="BA135" s="3">
        <v>31.41</v>
      </c>
      <c r="BB135" s="3">
        <v>31.23</v>
      </c>
      <c r="BC135" s="3">
        <v>33.5</v>
      </c>
      <c r="BD135" s="3">
        <v>33</v>
      </c>
      <c r="BE135" s="3">
        <v>33</v>
      </c>
      <c r="BF135" s="3">
        <v>33</v>
      </c>
      <c r="BG135" s="3">
        <v>33</v>
      </c>
      <c r="BH135" s="3">
        <v>33</v>
      </c>
      <c r="BI135" s="3">
        <v>33</v>
      </c>
      <c r="BJ135" s="3">
        <v>32.840000000000003</v>
      </c>
      <c r="BK135" s="3">
        <v>32.840000000000003</v>
      </c>
      <c r="BL135" s="3">
        <v>33.43</v>
      </c>
      <c r="BM135" s="3">
        <v>32.880000000000003</v>
      </c>
      <c r="BN135" s="3">
        <v>32.880000000000003</v>
      </c>
      <c r="BO135" s="3">
        <v>32.880000000000003</v>
      </c>
      <c r="BP135" s="3">
        <v>32.880000000000003</v>
      </c>
      <c r="BQ135" s="3">
        <v>45.16</v>
      </c>
      <c r="BR135" s="3">
        <v>45.16</v>
      </c>
      <c r="BS135" s="3">
        <v>45.16</v>
      </c>
      <c r="BT135" s="3">
        <v>43.64</v>
      </c>
      <c r="BU135" s="3">
        <v>0</v>
      </c>
      <c r="BV135" s="3">
        <v>0</v>
      </c>
      <c r="BW135" s="3">
        <v>0</v>
      </c>
      <c r="BX135" s="3">
        <v>0</v>
      </c>
      <c r="BY135" s="3">
        <v>0</v>
      </c>
      <c r="BZ135" s="3">
        <v>0</v>
      </c>
      <c r="CA135" s="3">
        <v>52.93</v>
      </c>
      <c r="CB135" s="3">
        <v>0</v>
      </c>
      <c r="CC135" s="3">
        <v>0</v>
      </c>
      <c r="CD135" s="3">
        <v>82.51</v>
      </c>
      <c r="CE135" s="3">
        <v>0</v>
      </c>
      <c r="CF135" s="3">
        <v>0</v>
      </c>
      <c r="CG135" s="3">
        <v>0</v>
      </c>
      <c r="CH135" s="3">
        <v>0</v>
      </c>
      <c r="CI135" s="3">
        <v>79</v>
      </c>
      <c r="CJ135" s="3">
        <v>79</v>
      </c>
      <c r="CK135" s="3">
        <v>79</v>
      </c>
      <c r="CL135" s="3">
        <v>79</v>
      </c>
      <c r="CM135" s="3">
        <v>82.53</v>
      </c>
      <c r="CN135" s="3">
        <v>82.53</v>
      </c>
      <c r="CO135" s="3">
        <v>82.53</v>
      </c>
      <c r="CP135" s="3">
        <v>82.53</v>
      </c>
      <c r="CQ135" s="3">
        <v>69.83</v>
      </c>
      <c r="CR135" s="3">
        <v>69.86</v>
      </c>
      <c r="CS135" s="3">
        <v>39.840000000000003</v>
      </c>
      <c r="CT135" s="3">
        <v>69.75</v>
      </c>
      <c r="CU135" s="3">
        <v>85.26</v>
      </c>
      <c r="CV135" s="3">
        <v>85.26</v>
      </c>
      <c r="CW135" s="3">
        <v>85.26</v>
      </c>
      <c r="CX135" s="3">
        <v>85.26</v>
      </c>
      <c r="CY135" s="3">
        <v>84.39</v>
      </c>
      <c r="CZ135" s="3">
        <v>84.39</v>
      </c>
      <c r="DA135" s="3">
        <v>80.03</v>
      </c>
      <c r="DB135" s="3">
        <v>80.03</v>
      </c>
      <c r="DC135" s="3">
        <v>80.12</v>
      </c>
      <c r="DD135" s="3">
        <v>80.12</v>
      </c>
      <c r="DE135" s="3">
        <v>80.12</v>
      </c>
      <c r="DF135" s="3">
        <v>83.46</v>
      </c>
      <c r="DG135" s="3">
        <v>83.46</v>
      </c>
      <c r="DH135" s="3">
        <v>83.46</v>
      </c>
      <c r="DI135" s="3">
        <v>83.46</v>
      </c>
      <c r="DJ135" s="3">
        <v>90.99</v>
      </c>
      <c r="DK135" s="3">
        <v>84.14</v>
      </c>
      <c r="DL135" s="3">
        <v>84.14</v>
      </c>
      <c r="DM135" s="3">
        <v>84.14</v>
      </c>
      <c r="DN135" s="3">
        <v>84.17</v>
      </c>
      <c r="DO135" s="3">
        <v>79.790000000000006</v>
      </c>
      <c r="DP135" s="3">
        <v>79.790000000000006</v>
      </c>
      <c r="DQ135" s="3">
        <v>79.790000000000006</v>
      </c>
      <c r="DR135" s="3">
        <v>79.7</v>
      </c>
      <c r="DS135" s="3">
        <v>85.4</v>
      </c>
      <c r="DT135" s="3">
        <v>79.73</v>
      </c>
      <c r="DU135" s="3">
        <v>79.73</v>
      </c>
      <c r="DV135" s="3">
        <v>79.760000000000005</v>
      </c>
      <c r="DW135" s="3">
        <v>69.239999999999995</v>
      </c>
      <c r="DX135" s="3">
        <v>69.239999999999995</v>
      </c>
      <c r="DY135" s="3">
        <v>69.239999999999995</v>
      </c>
      <c r="DZ135" s="3">
        <v>69.239999999999995</v>
      </c>
      <c r="EA135" s="3">
        <v>87.14</v>
      </c>
      <c r="EB135" s="3">
        <v>87.14</v>
      </c>
      <c r="EC135" s="3">
        <v>100</v>
      </c>
      <c r="ED135" s="3">
        <v>100</v>
      </c>
      <c r="EE135" s="3">
        <v>100</v>
      </c>
      <c r="EF135" s="3">
        <v>95.73</v>
      </c>
      <c r="EG135" s="3">
        <v>95.73</v>
      </c>
      <c r="EH135" s="3">
        <v>95.73</v>
      </c>
      <c r="EI135" s="3">
        <v>59.65</v>
      </c>
      <c r="EJ135" s="3">
        <v>59.65</v>
      </c>
      <c r="EK135" s="3">
        <v>59.65</v>
      </c>
      <c r="EL135" s="3">
        <v>59.65</v>
      </c>
      <c r="EM135" s="3">
        <v>59.34</v>
      </c>
      <c r="EN135" s="3">
        <v>58.23</v>
      </c>
      <c r="EO135" s="3">
        <v>58.23</v>
      </c>
      <c r="EP135" s="3">
        <v>58.09</v>
      </c>
      <c r="EQ135" s="3">
        <v>58.09</v>
      </c>
      <c r="ER135" s="3">
        <v>58.09</v>
      </c>
      <c r="ES135" s="3">
        <v>53.55</v>
      </c>
      <c r="ET135" s="3">
        <v>54.23</v>
      </c>
      <c r="EU135" s="3">
        <v>54.23</v>
      </c>
      <c r="EV135" s="3">
        <v>56.27</v>
      </c>
      <c r="EW135" s="3">
        <v>62.27</v>
      </c>
      <c r="EX135" s="3">
        <v>62.27</v>
      </c>
      <c r="EY135" s="3">
        <v>62.27</v>
      </c>
      <c r="EZ135" s="3">
        <v>62.27</v>
      </c>
      <c r="FA135" s="3">
        <v>62.92</v>
      </c>
      <c r="FB135" s="3">
        <v>62.92</v>
      </c>
      <c r="FC135" s="3">
        <v>62.92</v>
      </c>
      <c r="FD135" s="3">
        <v>62.92</v>
      </c>
      <c r="FE135" s="3">
        <v>62.49</v>
      </c>
      <c r="FF135" s="3">
        <v>62.27</v>
      </c>
      <c r="FG135" s="3">
        <v>64.75</v>
      </c>
      <c r="FH135" s="3">
        <v>54.78</v>
      </c>
      <c r="FI135" s="3">
        <v>54.78</v>
      </c>
      <c r="FJ135" s="3">
        <v>54.78</v>
      </c>
      <c r="FK135" s="3">
        <v>54.78</v>
      </c>
      <c r="FL135" s="7">
        <v>66.44</v>
      </c>
    </row>
    <row r="136" spans="1:168">
      <c r="A136" s="266" t="s">
        <v>201</v>
      </c>
      <c r="B136" s="3">
        <v>37.25</v>
      </c>
      <c r="C136" s="3">
        <v>37.25</v>
      </c>
      <c r="D136" s="3">
        <v>37.25</v>
      </c>
      <c r="E136" s="3">
        <v>37.25</v>
      </c>
      <c r="F136" s="3">
        <v>38.64</v>
      </c>
      <c r="G136" s="3">
        <v>34.880000000000003</v>
      </c>
      <c r="H136" s="3">
        <v>35.39</v>
      </c>
      <c r="I136" s="3">
        <v>36.82</v>
      </c>
      <c r="J136" s="3">
        <v>36.76</v>
      </c>
      <c r="K136" s="3">
        <v>36.76</v>
      </c>
      <c r="L136" s="3">
        <v>36.340000000000003</v>
      </c>
      <c r="M136" s="3">
        <v>36.340000000000003</v>
      </c>
      <c r="N136" s="3">
        <v>36.06</v>
      </c>
      <c r="O136" s="3">
        <v>36.06</v>
      </c>
      <c r="P136" s="3">
        <v>36.06</v>
      </c>
      <c r="Q136" s="3">
        <v>36.06</v>
      </c>
      <c r="R136" s="3">
        <v>35.93</v>
      </c>
      <c r="S136" s="3">
        <v>35.93</v>
      </c>
      <c r="T136" s="3">
        <v>35.93</v>
      </c>
      <c r="U136" s="3">
        <v>35.93</v>
      </c>
      <c r="V136" s="3">
        <v>36.04</v>
      </c>
      <c r="W136" s="3">
        <v>34.82</v>
      </c>
      <c r="X136" s="3">
        <v>33.08</v>
      </c>
      <c r="Y136" s="3">
        <v>33.08</v>
      </c>
      <c r="Z136" s="3">
        <v>33.08</v>
      </c>
      <c r="AA136" s="3">
        <v>33.08</v>
      </c>
      <c r="AB136" s="3">
        <v>33.840000000000003</v>
      </c>
      <c r="AC136" s="3">
        <v>33.840000000000003</v>
      </c>
      <c r="AD136" s="3">
        <v>36.56</v>
      </c>
      <c r="AE136" s="3">
        <v>36.56</v>
      </c>
      <c r="AF136" s="3">
        <v>36.56</v>
      </c>
      <c r="AG136" s="3">
        <v>36.56</v>
      </c>
      <c r="AH136" s="3">
        <v>36.619999999999997</v>
      </c>
      <c r="AI136" s="3">
        <v>36.619999999999997</v>
      </c>
      <c r="AJ136" s="3">
        <v>36.619999999999997</v>
      </c>
      <c r="AK136" s="3">
        <v>36.619999999999997</v>
      </c>
      <c r="AL136" s="3">
        <v>36.659999999999997</v>
      </c>
      <c r="AM136" s="3">
        <v>36.28</v>
      </c>
      <c r="AN136" s="3">
        <v>36.28</v>
      </c>
      <c r="AO136" s="3">
        <v>36.28</v>
      </c>
      <c r="AP136" s="3">
        <v>36.28</v>
      </c>
      <c r="AQ136" s="3">
        <v>35.86</v>
      </c>
      <c r="AR136" s="3">
        <v>35.79</v>
      </c>
      <c r="AS136" s="3">
        <v>33.43</v>
      </c>
      <c r="AT136" s="3">
        <v>31.71</v>
      </c>
      <c r="AU136" s="3">
        <v>36.47</v>
      </c>
      <c r="AV136" s="3">
        <v>35.69</v>
      </c>
      <c r="AW136" s="3">
        <v>35.57</v>
      </c>
      <c r="AX136" s="3">
        <v>31.41</v>
      </c>
      <c r="AY136" s="3">
        <v>31.41</v>
      </c>
      <c r="AZ136" s="3">
        <v>31.41</v>
      </c>
      <c r="BA136" s="3">
        <v>31.41</v>
      </c>
      <c r="BB136" s="3">
        <v>31.23</v>
      </c>
      <c r="BC136" s="3">
        <v>33.5</v>
      </c>
      <c r="BD136" s="3">
        <v>33</v>
      </c>
      <c r="BE136" s="3">
        <v>33</v>
      </c>
      <c r="BF136" s="3">
        <v>33</v>
      </c>
      <c r="BG136" s="3">
        <v>33</v>
      </c>
      <c r="BH136" s="3">
        <v>33</v>
      </c>
      <c r="BI136" s="3">
        <v>33</v>
      </c>
      <c r="BJ136" s="3">
        <v>32.840000000000003</v>
      </c>
      <c r="BK136" s="3">
        <v>32.840000000000003</v>
      </c>
      <c r="BL136" s="3">
        <v>33.43</v>
      </c>
      <c r="BM136" s="3">
        <v>32.880000000000003</v>
      </c>
      <c r="BN136" s="3">
        <v>32.880000000000003</v>
      </c>
      <c r="BO136" s="3">
        <v>32.880000000000003</v>
      </c>
      <c r="BP136" s="3">
        <v>32.880000000000003</v>
      </c>
      <c r="BQ136" s="3">
        <v>45.16</v>
      </c>
      <c r="BR136" s="3">
        <v>45.16</v>
      </c>
      <c r="BS136" s="3">
        <v>45.16</v>
      </c>
      <c r="BT136" s="3">
        <v>43.64</v>
      </c>
      <c r="BU136" s="3">
        <v>0</v>
      </c>
      <c r="BV136" s="3">
        <v>0</v>
      </c>
      <c r="BW136" s="3">
        <v>0</v>
      </c>
      <c r="BX136" s="3">
        <v>0</v>
      </c>
      <c r="BY136" s="3">
        <v>0</v>
      </c>
      <c r="BZ136" s="3">
        <v>0</v>
      </c>
      <c r="CA136" s="3">
        <v>52.93</v>
      </c>
      <c r="CB136" s="3">
        <v>0</v>
      </c>
      <c r="CC136" s="3">
        <v>0</v>
      </c>
      <c r="CD136" s="3">
        <v>82.51</v>
      </c>
      <c r="CE136" s="3">
        <v>0</v>
      </c>
      <c r="CF136" s="3">
        <v>0</v>
      </c>
      <c r="CG136" s="3">
        <v>0</v>
      </c>
      <c r="CH136" s="3">
        <v>0</v>
      </c>
      <c r="CI136" s="3">
        <v>79</v>
      </c>
      <c r="CJ136" s="3">
        <v>79</v>
      </c>
      <c r="CK136" s="3">
        <v>79</v>
      </c>
      <c r="CL136" s="3">
        <v>79</v>
      </c>
      <c r="CM136" s="3">
        <v>82.53</v>
      </c>
      <c r="CN136" s="3">
        <v>82.53</v>
      </c>
      <c r="CO136" s="3">
        <v>82.53</v>
      </c>
      <c r="CP136" s="3">
        <v>82.53</v>
      </c>
      <c r="CQ136" s="3">
        <v>69.83</v>
      </c>
      <c r="CR136" s="3">
        <v>69.86</v>
      </c>
      <c r="CS136" s="3">
        <v>39.840000000000003</v>
      </c>
      <c r="CT136" s="3">
        <v>69.75</v>
      </c>
      <c r="CU136" s="3">
        <v>85.26</v>
      </c>
      <c r="CV136" s="3">
        <v>85.26</v>
      </c>
      <c r="CW136" s="3">
        <v>85.26</v>
      </c>
      <c r="CX136" s="3">
        <v>85.26</v>
      </c>
      <c r="CY136" s="3">
        <v>84.39</v>
      </c>
      <c r="CZ136" s="3">
        <v>84.39</v>
      </c>
      <c r="DA136" s="3">
        <v>80.03</v>
      </c>
      <c r="DB136" s="3">
        <v>80.03</v>
      </c>
      <c r="DC136" s="3">
        <v>80.12</v>
      </c>
      <c r="DD136" s="3">
        <v>80.12</v>
      </c>
      <c r="DE136" s="3">
        <v>80.12</v>
      </c>
      <c r="DF136" s="3">
        <v>83.46</v>
      </c>
      <c r="DG136" s="3">
        <v>83.46</v>
      </c>
      <c r="DH136" s="3">
        <v>83.46</v>
      </c>
      <c r="DI136" s="3">
        <v>83.46</v>
      </c>
      <c r="DJ136" s="3">
        <v>90.99</v>
      </c>
      <c r="DK136" s="3">
        <v>84.14</v>
      </c>
      <c r="DL136" s="3">
        <v>84.14</v>
      </c>
      <c r="DM136" s="3">
        <v>84.14</v>
      </c>
      <c r="DN136" s="3">
        <v>84.17</v>
      </c>
      <c r="DO136" s="3">
        <v>79.790000000000006</v>
      </c>
      <c r="DP136" s="3">
        <v>79.790000000000006</v>
      </c>
      <c r="DQ136" s="3">
        <v>79.790000000000006</v>
      </c>
      <c r="DR136" s="3">
        <v>79.7</v>
      </c>
      <c r="DS136" s="3">
        <v>85.4</v>
      </c>
      <c r="DT136" s="3">
        <v>79.73</v>
      </c>
      <c r="DU136" s="3">
        <v>79.73</v>
      </c>
      <c r="DV136" s="3">
        <v>79.760000000000005</v>
      </c>
      <c r="DW136" s="3">
        <v>69.239999999999995</v>
      </c>
      <c r="DX136" s="3">
        <v>69.239999999999995</v>
      </c>
      <c r="DY136" s="3">
        <v>69.239999999999995</v>
      </c>
      <c r="DZ136" s="3">
        <v>69.239999999999995</v>
      </c>
      <c r="EA136" s="3">
        <v>87.14</v>
      </c>
      <c r="EB136" s="3">
        <v>87.14</v>
      </c>
      <c r="EC136" s="3">
        <v>100</v>
      </c>
      <c r="ED136" s="3">
        <v>100</v>
      </c>
      <c r="EE136" s="3">
        <v>100</v>
      </c>
      <c r="EF136" s="3">
        <v>95.73</v>
      </c>
      <c r="EG136" s="3">
        <v>95.73</v>
      </c>
      <c r="EH136" s="3">
        <v>95.73</v>
      </c>
      <c r="EI136" s="3">
        <v>59.65</v>
      </c>
      <c r="EJ136" s="3">
        <v>59.65</v>
      </c>
      <c r="EK136" s="3">
        <v>59.65</v>
      </c>
      <c r="EL136" s="3">
        <v>59.65</v>
      </c>
      <c r="EM136" s="3">
        <v>59.34</v>
      </c>
      <c r="EN136" s="3">
        <v>58.23</v>
      </c>
      <c r="EO136" s="3">
        <v>58.23</v>
      </c>
      <c r="EP136" s="3">
        <v>58.09</v>
      </c>
      <c r="EQ136" s="3">
        <v>58.09</v>
      </c>
      <c r="ER136" s="3">
        <v>58.09</v>
      </c>
      <c r="ES136" s="3">
        <v>53.55</v>
      </c>
      <c r="ET136" s="3">
        <v>54.23</v>
      </c>
      <c r="EU136" s="3">
        <v>54.23</v>
      </c>
      <c r="EV136" s="3">
        <v>56.27</v>
      </c>
      <c r="EW136" s="3">
        <v>62.27</v>
      </c>
      <c r="EX136" s="3">
        <v>62.27</v>
      </c>
      <c r="EY136" s="3">
        <v>62.27</v>
      </c>
      <c r="EZ136" s="3">
        <v>62.27</v>
      </c>
      <c r="FA136" s="3">
        <v>62.92</v>
      </c>
      <c r="FB136" s="3">
        <v>62.92</v>
      </c>
      <c r="FC136" s="3">
        <v>62.92</v>
      </c>
      <c r="FD136" s="3">
        <v>62.92</v>
      </c>
      <c r="FE136" s="3">
        <v>62.49</v>
      </c>
      <c r="FF136" s="3">
        <v>62.27</v>
      </c>
      <c r="FG136" s="3">
        <v>64.75</v>
      </c>
      <c r="FH136" s="3">
        <v>54.78</v>
      </c>
      <c r="FI136" s="3">
        <v>54.78</v>
      </c>
      <c r="FJ136" s="3">
        <v>54.78</v>
      </c>
      <c r="FK136" s="3">
        <v>54.78</v>
      </c>
      <c r="FL136" s="7">
        <v>66.44</v>
      </c>
    </row>
    <row r="137" spans="1:168">
      <c r="A137" s="266" t="s">
        <v>202</v>
      </c>
      <c r="B137" s="3">
        <v>38.090000000000003</v>
      </c>
      <c r="C137" s="3">
        <v>38.090000000000003</v>
      </c>
      <c r="D137" s="3">
        <v>38.090000000000003</v>
      </c>
      <c r="E137" s="3">
        <v>38.090000000000003</v>
      </c>
      <c r="F137" s="3">
        <v>39.049999999999997</v>
      </c>
      <c r="G137" s="3">
        <v>37.22</v>
      </c>
      <c r="H137" s="3">
        <v>35.79</v>
      </c>
      <c r="I137" s="3">
        <v>37.700000000000003</v>
      </c>
      <c r="J137" s="3">
        <v>37.630000000000003</v>
      </c>
      <c r="K137" s="3">
        <v>37.630000000000003</v>
      </c>
      <c r="L137" s="3">
        <v>37.36</v>
      </c>
      <c r="M137" s="3">
        <v>37.36</v>
      </c>
      <c r="N137" s="3">
        <v>37.229999999999997</v>
      </c>
      <c r="O137" s="3">
        <v>37.229999999999997</v>
      </c>
      <c r="P137" s="3">
        <v>37.229999999999997</v>
      </c>
      <c r="Q137" s="3">
        <v>37.229999999999997</v>
      </c>
      <c r="R137" s="3">
        <v>37.04</v>
      </c>
      <c r="S137" s="3">
        <v>37.04</v>
      </c>
      <c r="T137" s="3">
        <v>37.04</v>
      </c>
      <c r="U137" s="3">
        <v>37.04</v>
      </c>
      <c r="V137" s="3">
        <v>37.21</v>
      </c>
      <c r="W137" s="3">
        <v>36.39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38.35</v>
      </c>
      <c r="AE137" s="3">
        <v>38.35</v>
      </c>
      <c r="AF137" s="3">
        <v>38.35</v>
      </c>
      <c r="AG137" s="3">
        <v>38.35</v>
      </c>
      <c r="AH137" s="3">
        <v>38.35</v>
      </c>
      <c r="AI137" s="3">
        <v>38.35</v>
      </c>
      <c r="AJ137" s="3">
        <v>38.35</v>
      </c>
      <c r="AK137" s="3">
        <v>38.35</v>
      </c>
      <c r="AL137" s="3">
        <v>38.1</v>
      </c>
      <c r="AM137" s="3">
        <v>37.86</v>
      </c>
      <c r="AN137" s="3">
        <v>37.86</v>
      </c>
      <c r="AO137" s="3">
        <v>37.86</v>
      </c>
      <c r="AP137" s="3">
        <v>37.86</v>
      </c>
      <c r="AQ137" s="3">
        <v>37.51</v>
      </c>
      <c r="AR137" s="3">
        <v>37.19</v>
      </c>
      <c r="AS137" s="3">
        <v>32.96</v>
      </c>
      <c r="AT137" s="3">
        <v>30.53</v>
      </c>
      <c r="AU137" s="3">
        <v>35.39</v>
      </c>
      <c r="AV137" s="3">
        <v>0</v>
      </c>
      <c r="AW137" s="3">
        <v>35.21</v>
      </c>
      <c r="AX137" s="3">
        <v>41.67</v>
      </c>
      <c r="AY137" s="3">
        <v>41.67</v>
      </c>
      <c r="AZ137" s="3">
        <v>41.67</v>
      </c>
      <c r="BA137" s="3">
        <v>41.67</v>
      </c>
      <c r="BB137" s="3">
        <v>40</v>
      </c>
      <c r="BC137" s="3">
        <v>45.88</v>
      </c>
      <c r="BD137" s="3">
        <v>47.62</v>
      </c>
      <c r="BE137" s="3">
        <v>47.62</v>
      </c>
      <c r="BF137" s="3">
        <v>47.62</v>
      </c>
      <c r="BG137" s="3">
        <v>47.62</v>
      </c>
      <c r="BH137" s="3">
        <v>46.43</v>
      </c>
      <c r="BI137" s="3">
        <v>46.43</v>
      </c>
      <c r="BJ137" s="3">
        <v>46.43</v>
      </c>
      <c r="BK137" s="3">
        <v>46.43</v>
      </c>
      <c r="BL137" s="3">
        <v>34.409999999999997</v>
      </c>
      <c r="BM137" s="3">
        <v>33.83</v>
      </c>
      <c r="BN137" s="3">
        <v>33.83</v>
      </c>
      <c r="BO137" s="3">
        <v>33.83</v>
      </c>
      <c r="BP137" s="3">
        <v>33.83</v>
      </c>
      <c r="BQ137" s="3">
        <v>50.02</v>
      </c>
      <c r="BR137" s="3">
        <v>50.02</v>
      </c>
      <c r="BS137" s="3">
        <v>50.02</v>
      </c>
      <c r="BT137" s="3">
        <v>47.72</v>
      </c>
      <c r="BU137" s="3">
        <v>0</v>
      </c>
      <c r="BV137" s="3">
        <v>0</v>
      </c>
      <c r="BW137" s="3">
        <v>0</v>
      </c>
      <c r="BX137" s="3">
        <v>0</v>
      </c>
      <c r="BY137" s="3">
        <v>0</v>
      </c>
      <c r="BZ137" s="3">
        <v>0</v>
      </c>
      <c r="CA137" s="3">
        <v>56.27</v>
      </c>
      <c r="CB137" s="3">
        <v>0</v>
      </c>
      <c r="CC137" s="3">
        <v>0</v>
      </c>
      <c r="CD137" s="3">
        <v>78.650000000000006</v>
      </c>
      <c r="CE137" s="3">
        <v>0</v>
      </c>
      <c r="CF137" s="3">
        <v>0</v>
      </c>
      <c r="CG137" s="3">
        <v>0</v>
      </c>
      <c r="CH137" s="3">
        <v>0</v>
      </c>
      <c r="CI137" s="3">
        <v>74.17</v>
      </c>
      <c r="CJ137" s="3">
        <v>74.17</v>
      </c>
      <c r="CK137" s="3">
        <v>74.17</v>
      </c>
      <c r="CL137" s="3">
        <v>74.17</v>
      </c>
      <c r="CM137" s="3">
        <v>79.34</v>
      </c>
      <c r="CN137" s="3">
        <v>79.34</v>
      </c>
      <c r="CO137" s="3">
        <v>79.34</v>
      </c>
      <c r="CP137" s="3">
        <v>79.34</v>
      </c>
      <c r="CQ137" s="3">
        <v>79.739999999999995</v>
      </c>
      <c r="CR137" s="3">
        <v>79.709999999999994</v>
      </c>
      <c r="CS137" s="3">
        <v>44.78</v>
      </c>
      <c r="CT137" s="3">
        <v>79.64</v>
      </c>
      <c r="CU137" s="3">
        <v>87.19</v>
      </c>
      <c r="CV137" s="3">
        <v>87.19</v>
      </c>
      <c r="CW137" s="3">
        <v>87.19</v>
      </c>
      <c r="CX137" s="3">
        <v>87.19</v>
      </c>
      <c r="CY137" s="3">
        <v>87.69</v>
      </c>
      <c r="CZ137" s="3">
        <v>87.69</v>
      </c>
      <c r="DA137" s="3">
        <v>74.39</v>
      </c>
      <c r="DB137" s="3">
        <v>74.39</v>
      </c>
      <c r="DC137" s="3">
        <v>74.5</v>
      </c>
      <c r="DD137" s="3">
        <v>74.5</v>
      </c>
      <c r="DE137" s="3">
        <v>74.5</v>
      </c>
      <c r="DF137" s="3">
        <v>78.61</v>
      </c>
      <c r="DG137" s="3">
        <v>78.61</v>
      </c>
      <c r="DH137" s="3">
        <v>78.61</v>
      </c>
      <c r="DI137" s="3">
        <v>78.61</v>
      </c>
      <c r="DJ137" s="3">
        <v>77.790000000000006</v>
      </c>
      <c r="DK137" s="3">
        <v>88.43</v>
      </c>
      <c r="DL137" s="3">
        <v>88.43</v>
      </c>
      <c r="DM137" s="3">
        <v>88.43</v>
      </c>
      <c r="DN137" s="3">
        <v>88.39</v>
      </c>
      <c r="DO137" s="3">
        <v>83.37</v>
      </c>
      <c r="DP137" s="3">
        <v>83.37</v>
      </c>
      <c r="DQ137" s="3">
        <v>83.37</v>
      </c>
      <c r="DR137" s="3">
        <v>83.35</v>
      </c>
      <c r="DS137" s="3">
        <v>92.04</v>
      </c>
      <c r="DT137" s="3">
        <v>83.39</v>
      </c>
      <c r="DU137" s="3">
        <v>83.39</v>
      </c>
      <c r="DV137" s="3">
        <v>83.41</v>
      </c>
      <c r="DW137" s="3">
        <v>77.459999999999994</v>
      </c>
      <c r="DX137" s="3">
        <v>77.459999999999994</v>
      </c>
      <c r="DY137" s="3">
        <v>77.459999999999994</v>
      </c>
      <c r="DZ137" s="3">
        <v>77.459999999999994</v>
      </c>
      <c r="EA137" s="3">
        <v>92.13</v>
      </c>
      <c r="EB137" s="3">
        <v>92.13</v>
      </c>
      <c r="EC137" s="3">
        <v>95.73</v>
      </c>
      <c r="ED137" s="3">
        <v>95.73</v>
      </c>
      <c r="EE137" s="3">
        <v>95.73</v>
      </c>
      <c r="EF137" s="3">
        <v>100</v>
      </c>
      <c r="EG137" s="3">
        <v>100</v>
      </c>
      <c r="EH137" s="3">
        <v>100</v>
      </c>
      <c r="EI137" s="3">
        <v>61.46</v>
      </c>
      <c r="EJ137" s="3">
        <v>61.46</v>
      </c>
      <c r="EK137" s="3">
        <v>61.46</v>
      </c>
      <c r="EL137" s="3">
        <v>61.46</v>
      </c>
      <c r="EM137" s="3">
        <v>61.05</v>
      </c>
      <c r="EN137" s="3">
        <v>59.82</v>
      </c>
      <c r="EO137" s="3">
        <v>59.82</v>
      </c>
      <c r="EP137" s="3">
        <v>59.57</v>
      </c>
      <c r="EQ137" s="3">
        <v>59.57</v>
      </c>
      <c r="ER137" s="3">
        <v>59.57</v>
      </c>
      <c r="ES137" s="3">
        <v>57.89</v>
      </c>
      <c r="ET137" s="3">
        <v>59.58</v>
      </c>
      <c r="EU137" s="3">
        <v>59.58</v>
      </c>
      <c r="EV137" s="3">
        <v>59.77</v>
      </c>
      <c r="EW137" s="3">
        <v>61.84</v>
      </c>
      <c r="EX137" s="3">
        <v>61.84</v>
      </c>
      <c r="EY137" s="3">
        <v>61.84</v>
      </c>
      <c r="EZ137" s="3">
        <v>61.84</v>
      </c>
      <c r="FA137" s="3">
        <v>62.68</v>
      </c>
      <c r="FB137" s="3">
        <v>62.68</v>
      </c>
      <c r="FC137" s="3">
        <v>62.68</v>
      </c>
      <c r="FD137" s="3">
        <v>62.68</v>
      </c>
      <c r="FE137" s="3">
        <v>62.33</v>
      </c>
      <c r="FF137" s="3">
        <v>62.11</v>
      </c>
      <c r="FG137" s="3">
        <v>64.67</v>
      </c>
      <c r="FH137" s="3">
        <v>54.16</v>
      </c>
      <c r="FI137" s="3">
        <v>54.16</v>
      </c>
      <c r="FJ137" s="3">
        <v>54.16</v>
      </c>
      <c r="FK137" s="3">
        <v>54.16</v>
      </c>
      <c r="FL137" s="7">
        <v>66.37</v>
      </c>
    </row>
    <row r="138" spans="1:168">
      <c r="A138" s="266" t="s">
        <v>203</v>
      </c>
      <c r="B138" s="3">
        <v>38.090000000000003</v>
      </c>
      <c r="C138" s="3">
        <v>38.090000000000003</v>
      </c>
      <c r="D138" s="3">
        <v>38.090000000000003</v>
      </c>
      <c r="E138" s="3">
        <v>38.090000000000003</v>
      </c>
      <c r="F138" s="3">
        <v>39.049999999999997</v>
      </c>
      <c r="G138" s="3">
        <v>37.22</v>
      </c>
      <c r="H138" s="3">
        <v>35.79</v>
      </c>
      <c r="I138" s="3">
        <v>37.700000000000003</v>
      </c>
      <c r="J138" s="3">
        <v>37.630000000000003</v>
      </c>
      <c r="K138" s="3">
        <v>37.630000000000003</v>
      </c>
      <c r="L138" s="3">
        <v>37.36</v>
      </c>
      <c r="M138" s="3">
        <v>37.36</v>
      </c>
      <c r="N138" s="3">
        <v>37.229999999999997</v>
      </c>
      <c r="O138" s="3">
        <v>37.229999999999997</v>
      </c>
      <c r="P138" s="3">
        <v>37.229999999999997</v>
      </c>
      <c r="Q138" s="3">
        <v>37.229999999999997</v>
      </c>
      <c r="R138" s="3">
        <v>37.04</v>
      </c>
      <c r="S138" s="3">
        <v>37.04</v>
      </c>
      <c r="T138" s="3">
        <v>37.04</v>
      </c>
      <c r="U138" s="3">
        <v>37.04</v>
      </c>
      <c r="V138" s="3">
        <v>37.21</v>
      </c>
      <c r="W138" s="3">
        <v>36.39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38.35</v>
      </c>
      <c r="AE138" s="3">
        <v>38.35</v>
      </c>
      <c r="AF138" s="3">
        <v>38.35</v>
      </c>
      <c r="AG138" s="3">
        <v>38.35</v>
      </c>
      <c r="AH138" s="3">
        <v>38.35</v>
      </c>
      <c r="AI138" s="3">
        <v>38.35</v>
      </c>
      <c r="AJ138" s="3">
        <v>38.35</v>
      </c>
      <c r="AK138" s="3">
        <v>38.35</v>
      </c>
      <c r="AL138" s="3">
        <v>38.1</v>
      </c>
      <c r="AM138" s="3">
        <v>37.86</v>
      </c>
      <c r="AN138" s="3">
        <v>37.86</v>
      </c>
      <c r="AO138" s="3">
        <v>37.86</v>
      </c>
      <c r="AP138" s="3">
        <v>37.86</v>
      </c>
      <c r="AQ138" s="3">
        <v>37.51</v>
      </c>
      <c r="AR138" s="3">
        <v>37.19</v>
      </c>
      <c r="AS138" s="3">
        <v>32.96</v>
      </c>
      <c r="AT138" s="3">
        <v>30.53</v>
      </c>
      <c r="AU138" s="3">
        <v>35.39</v>
      </c>
      <c r="AV138" s="3">
        <v>0</v>
      </c>
      <c r="AW138" s="3">
        <v>35.21</v>
      </c>
      <c r="AX138" s="3">
        <v>41.67</v>
      </c>
      <c r="AY138" s="3">
        <v>41.67</v>
      </c>
      <c r="AZ138" s="3">
        <v>41.67</v>
      </c>
      <c r="BA138" s="3">
        <v>41.67</v>
      </c>
      <c r="BB138" s="3">
        <v>40</v>
      </c>
      <c r="BC138" s="3">
        <v>45.88</v>
      </c>
      <c r="BD138" s="3">
        <v>47.62</v>
      </c>
      <c r="BE138" s="3">
        <v>47.62</v>
      </c>
      <c r="BF138" s="3">
        <v>47.62</v>
      </c>
      <c r="BG138" s="3">
        <v>47.62</v>
      </c>
      <c r="BH138" s="3">
        <v>46.43</v>
      </c>
      <c r="BI138" s="3">
        <v>46.43</v>
      </c>
      <c r="BJ138" s="3">
        <v>46.43</v>
      </c>
      <c r="BK138" s="3">
        <v>46.43</v>
      </c>
      <c r="BL138" s="3">
        <v>34.409999999999997</v>
      </c>
      <c r="BM138" s="3">
        <v>33.83</v>
      </c>
      <c r="BN138" s="3">
        <v>33.83</v>
      </c>
      <c r="BO138" s="3">
        <v>33.83</v>
      </c>
      <c r="BP138" s="3">
        <v>33.83</v>
      </c>
      <c r="BQ138" s="3">
        <v>50.02</v>
      </c>
      <c r="BR138" s="3">
        <v>50.02</v>
      </c>
      <c r="BS138" s="3">
        <v>50.02</v>
      </c>
      <c r="BT138" s="3">
        <v>47.72</v>
      </c>
      <c r="BU138" s="3">
        <v>0</v>
      </c>
      <c r="BV138" s="3">
        <v>0</v>
      </c>
      <c r="BW138" s="3">
        <v>0</v>
      </c>
      <c r="BX138" s="3">
        <v>0</v>
      </c>
      <c r="BY138" s="3">
        <v>0</v>
      </c>
      <c r="BZ138" s="3">
        <v>0</v>
      </c>
      <c r="CA138" s="3">
        <v>56.27</v>
      </c>
      <c r="CB138" s="3">
        <v>0</v>
      </c>
      <c r="CC138" s="3">
        <v>0</v>
      </c>
      <c r="CD138" s="3">
        <v>78.650000000000006</v>
      </c>
      <c r="CE138" s="3">
        <v>0</v>
      </c>
      <c r="CF138" s="3">
        <v>0</v>
      </c>
      <c r="CG138" s="3">
        <v>0</v>
      </c>
      <c r="CH138" s="3">
        <v>0</v>
      </c>
      <c r="CI138" s="3">
        <v>74.17</v>
      </c>
      <c r="CJ138" s="3">
        <v>74.17</v>
      </c>
      <c r="CK138" s="3">
        <v>74.17</v>
      </c>
      <c r="CL138" s="3">
        <v>74.17</v>
      </c>
      <c r="CM138" s="3">
        <v>79.34</v>
      </c>
      <c r="CN138" s="3">
        <v>79.34</v>
      </c>
      <c r="CO138" s="3">
        <v>79.34</v>
      </c>
      <c r="CP138" s="3">
        <v>79.34</v>
      </c>
      <c r="CQ138" s="3">
        <v>79.739999999999995</v>
      </c>
      <c r="CR138" s="3">
        <v>79.709999999999994</v>
      </c>
      <c r="CS138" s="3">
        <v>44.78</v>
      </c>
      <c r="CT138" s="3">
        <v>79.64</v>
      </c>
      <c r="CU138" s="3">
        <v>87.19</v>
      </c>
      <c r="CV138" s="3">
        <v>87.19</v>
      </c>
      <c r="CW138" s="3">
        <v>87.19</v>
      </c>
      <c r="CX138" s="3">
        <v>87.19</v>
      </c>
      <c r="CY138" s="3">
        <v>87.69</v>
      </c>
      <c r="CZ138" s="3">
        <v>87.69</v>
      </c>
      <c r="DA138" s="3">
        <v>74.39</v>
      </c>
      <c r="DB138" s="3">
        <v>74.39</v>
      </c>
      <c r="DC138" s="3">
        <v>74.5</v>
      </c>
      <c r="DD138" s="3">
        <v>74.5</v>
      </c>
      <c r="DE138" s="3">
        <v>74.5</v>
      </c>
      <c r="DF138" s="3">
        <v>78.61</v>
      </c>
      <c r="DG138" s="3">
        <v>78.61</v>
      </c>
      <c r="DH138" s="3">
        <v>78.61</v>
      </c>
      <c r="DI138" s="3">
        <v>78.61</v>
      </c>
      <c r="DJ138" s="3">
        <v>77.790000000000006</v>
      </c>
      <c r="DK138" s="3">
        <v>88.43</v>
      </c>
      <c r="DL138" s="3">
        <v>88.43</v>
      </c>
      <c r="DM138" s="3">
        <v>88.43</v>
      </c>
      <c r="DN138" s="3">
        <v>88.39</v>
      </c>
      <c r="DO138" s="3">
        <v>83.37</v>
      </c>
      <c r="DP138" s="3">
        <v>83.37</v>
      </c>
      <c r="DQ138" s="3">
        <v>83.37</v>
      </c>
      <c r="DR138" s="3">
        <v>83.35</v>
      </c>
      <c r="DS138" s="3">
        <v>92.04</v>
      </c>
      <c r="DT138" s="3">
        <v>83.39</v>
      </c>
      <c r="DU138" s="3">
        <v>83.39</v>
      </c>
      <c r="DV138" s="3">
        <v>83.41</v>
      </c>
      <c r="DW138" s="3">
        <v>77.459999999999994</v>
      </c>
      <c r="DX138" s="3">
        <v>77.459999999999994</v>
      </c>
      <c r="DY138" s="3">
        <v>77.459999999999994</v>
      </c>
      <c r="DZ138" s="3">
        <v>77.459999999999994</v>
      </c>
      <c r="EA138" s="3">
        <v>92.13</v>
      </c>
      <c r="EB138" s="3">
        <v>92.13</v>
      </c>
      <c r="EC138" s="3">
        <v>95.73</v>
      </c>
      <c r="ED138" s="3">
        <v>95.73</v>
      </c>
      <c r="EE138" s="3">
        <v>95.73</v>
      </c>
      <c r="EF138" s="3">
        <v>100</v>
      </c>
      <c r="EG138" s="3">
        <v>100</v>
      </c>
      <c r="EH138" s="3">
        <v>100</v>
      </c>
      <c r="EI138" s="3">
        <v>61.46</v>
      </c>
      <c r="EJ138" s="3">
        <v>61.46</v>
      </c>
      <c r="EK138" s="3">
        <v>61.46</v>
      </c>
      <c r="EL138" s="3">
        <v>61.46</v>
      </c>
      <c r="EM138" s="3">
        <v>61.05</v>
      </c>
      <c r="EN138" s="3">
        <v>59.82</v>
      </c>
      <c r="EO138" s="3">
        <v>59.82</v>
      </c>
      <c r="EP138" s="3">
        <v>59.57</v>
      </c>
      <c r="EQ138" s="3">
        <v>59.57</v>
      </c>
      <c r="ER138" s="3">
        <v>59.57</v>
      </c>
      <c r="ES138" s="3">
        <v>57.89</v>
      </c>
      <c r="ET138" s="3">
        <v>59.58</v>
      </c>
      <c r="EU138" s="3">
        <v>59.58</v>
      </c>
      <c r="EV138" s="3">
        <v>59.77</v>
      </c>
      <c r="EW138" s="3">
        <v>61.84</v>
      </c>
      <c r="EX138" s="3">
        <v>61.84</v>
      </c>
      <c r="EY138" s="3">
        <v>61.84</v>
      </c>
      <c r="EZ138" s="3">
        <v>61.84</v>
      </c>
      <c r="FA138" s="3">
        <v>62.68</v>
      </c>
      <c r="FB138" s="3">
        <v>62.68</v>
      </c>
      <c r="FC138" s="3">
        <v>62.68</v>
      </c>
      <c r="FD138" s="3">
        <v>62.68</v>
      </c>
      <c r="FE138" s="3">
        <v>62.33</v>
      </c>
      <c r="FF138" s="3">
        <v>62.11</v>
      </c>
      <c r="FG138" s="3">
        <v>64.67</v>
      </c>
      <c r="FH138" s="3">
        <v>54.16</v>
      </c>
      <c r="FI138" s="3">
        <v>54.16</v>
      </c>
      <c r="FJ138" s="3">
        <v>54.16</v>
      </c>
      <c r="FK138" s="3">
        <v>54.16</v>
      </c>
      <c r="FL138" s="7">
        <v>66.37</v>
      </c>
    </row>
    <row r="139" spans="1:168">
      <c r="A139" s="266" t="s">
        <v>204</v>
      </c>
      <c r="B139" s="3">
        <v>38.090000000000003</v>
      </c>
      <c r="C139" s="3">
        <v>38.090000000000003</v>
      </c>
      <c r="D139" s="3">
        <v>38.090000000000003</v>
      </c>
      <c r="E139" s="3">
        <v>38.090000000000003</v>
      </c>
      <c r="F139" s="3">
        <v>39.049999999999997</v>
      </c>
      <c r="G139" s="3">
        <v>37.22</v>
      </c>
      <c r="H139" s="3">
        <v>35.79</v>
      </c>
      <c r="I139" s="3">
        <v>37.700000000000003</v>
      </c>
      <c r="J139" s="3">
        <v>37.630000000000003</v>
      </c>
      <c r="K139" s="3">
        <v>37.630000000000003</v>
      </c>
      <c r="L139" s="3">
        <v>37.36</v>
      </c>
      <c r="M139" s="3">
        <v>37.36</v>
      </c>
      <c r="N139" s="3">
        <v>37.229999999999997</v>
      </c>
      <c r="O139" s="3">
        <v>37.229999999999997</v>
      </c>
      <c r="P139" s="3">
        <v>37.229999999999997</v>
      </c>
      <c r="Q139" s="3">
        <v>37.229999999999997</v>
      </c>
      <c r="R139" s="3">
        <v>37.04</v>
      </c>
      <c r="S139" s="3">
        <v>37.04</v>
      </c>
      <c r="T139" s="3">
        <v>37.04</v>
      </c>
      <c r="U139" s="3">
        <v>37.04</v>
      </c>
      <c r="V139" s="3">
        <v>37.21</v>
      </c>
      <c r="W139" s="3">
        <v>36.39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38.35</v>
      </c>
      <c r="AE139" s="3">
        <v>38.35</v>
      </c>
      <c r="AF139" s="3">
        <v>38.35</v>
      </c>
      <c r="AG139" s="3">
        <v>38.35</v>
      </c>
      <c r="AH139" s="3">
        <v>38.35</v>
      </c>
      <c r="AI139" s="3">
        <v>38.35</v>
      </c>
      <c r="AJ139" s="3">
        <v>38.35</v>
      </c>
      <c r="AK139" s="3">
        <v>38.35</v>
      </c>
      <c r="AL139" s="3">
        <v>38.1</v>
      </c>
      <c r="AM139" s="3">
        <v>37.86</v>
      </c>
      <c r="AN139" s="3">
        <v>37.86</v>
      </c>
      <c r="AO139" s="3">
        <v>37.86</v>
      </c>
      <c r="AP139" s="3">
        <v>37.86</v>
      </c>
      <c r="AQ139" s="3">
        <v>37.51</v>
      </c>
      <c r="AR139" s="3">
        <v>37.19</v>
      </c>
      <c r="AS139" s="3">
        <v>32.96</v>
      </c>
      <c r="AT139" s="3">
        <v>30.53</v>
      </c>
      <c r="AU139" s="3">
        <v>35.39</v>
      </c>
      <c r="AV139" s="3">
        <v>0</v>
      </c>
      <c r="AW139" s="3">
        <v>35.21</v>
      </c>
      <c r="AX139" s="3">
        <v>41.67</v>
      </c>
      <c r="AY139" s="3">
        <v>41.67</v>
      </c>
      <c r="AZ139" s="3">
        <v>41.67</v>
      </c>
      <c r="BA139" s="3">
        <v>41.67</v>
      </c>
      <c r="BB139" s="3">
        <v>40</v>
      </c>
      <c r="BC139" s="3">
        <v>45.88</v>
      </c>
      <c r="BD139" s="3">
        <v>47.62</v>
      </c>
      <c r="BE139" s="3">
        <v>47.62</v>
      </c>
      <c r="BF139" s="3">
        <v>47.62</v>
      </c>
      <c r="BG139" s="3">
        <v>47.62</v>
      </c>
      <c r="BH139" s="3">
        <v>46.43</v>
      </c>
      <c r="BI139" s="3">
        <v>46.43</v>
      </c>
      <c r="BJ139" s="3">
        <v>46.43</v>
      </c>
      <c r="BK139" s="3">
        <v>46.43</v>
      </c>
      <c r="BL139" s="3">
        <v>34.409999999999997</v>
      </c>
      <c r="BM139" s="3">
        <v>33.83</v>
      </c>
      <c r="BN139" s="3">
        <v>33.83</v>
      </c>
      <c r="BO139" s="3">
        <v>33.83</v>
      </c>
      <c r="BP139" s="3">
        <v>33.83</v>
      </c>
      <c r="BQ139" s="3">
        <v>50.02</v>
      </c>
      <c r="BR139" s="3">
        <v>50.02</v>
      </c>
      <c r="BS139" s="3">
        <v>50.02</v>
      </c>
      <c r="BT139" s="3">
        <v>47.72</v>
      </c>
      <c r="BU139" s="3">
        <v>0</v>
      </c>
      <c r="BV139" s="3">
        <v>0</v>
      </c>
      <c r="BW139" s="3">
        <v>0</v>
      </c>
      <c r="BX139" s="3">
        <v>0</v>
      </c>
      <c r="BY139" s="3">
        <v>0</v>
      </c>
      <c r="BZ139" s="3">
        <v>0</v>
      </c>
      <c r="CA139" s="3">
        <v>56.27</v>
      </c>
      <c r="CB139" s="3">
        <v>0</v>
      </c>
      <c r="CC139" s="3">
        <v>0</v>
      </c>
      <c r="CD139" s="3">
        <v>78.650000000000006</v>
      </c>
      <c r="CE139" s="3">
        <v>0</v>
      </c>
      <c r="CF139" s="3">
        <v>0</v>
      </c>
      <c r="CG139" s="3">
        <v>0</v>
      </c>
      <c r="CH139" s="3">
        <v>0</v>
      </c>
      <c r="CI139" s="3">
        <v>74.17</v>
      </c>
      <c r="CJ139" s="3">
        <v>74.17</v>
      </c>
      <c r="CK139" s="3">
        <v>74.17</v>
      </c>
      <c r="CL139" s="3">
        <v>74.17</v>
      </c>
      <c r="CM139" s="3">
        <v>79.34</v>
      </c>
      <c r="CN139" s="3">
        <v>79.34</v>
      </c>
      <c r="CO139" s="3">
        <v>79.34</v>
      </c>
      <c r="CP139" s="3">
        <v>79.34</v>
      </c>
      <c r="CQ139" s="3">
        <v>79.739999999999995</v>
      </c>
      <c r="CR139" s="3">
        <v>79.709999999999994</v>
      </c>
      <c r="CS139" s="3">
        <v>44.78</v>
      </c>
      <c r="CT139" s="3">
        <v>79.64</v>
      </c>
      <c r="CU139" s="3">
        <v>87.19</v>
      </c>
      <c r="CV139" s="3">
        <v>87.19</v>
      </c>
      <c r="CW139" s="3">
        <v>87.19</v>
      </c>
      <c r="CX139" s="3">
        <v>87.19</v>
      </c>
      <c r="CY139" s="3">
        <v>87.69</v>
      </c>
      <c r="CZ139" s="3">
        <v>87.69</v>
      </c>
      <c r="DA139" s="3">
        <v>74.39</v>
      </c>
      <c r="DB139" s="3">
        <v>74.39</v>
      </c>
      <c r="DC139" s="3">
        <v>74.5</v>
      </c>
      <c r="DD139" s="3">
        <v>74.5</v>
      </c>
      <c r="DE139" s="3">
        <v>74.5</v>
      </c>
      <c r="DF139" s="3">
        <v>78.61</v>
      </c>
      <c r="DG139" s="3">
        <v>78.61</v>
      </c>
      <c r="DH139" s="3">
        <v>78.61</v>
      </c>
      <c r="DI139" s="3">
        <v>78.61</v>
      </c>
      <c r="DJ139" s="3">
        <v>77.790000000000006</v>
      </c>
      <c r="DK139" s="3">
        <v>88.43</v>
      </c>
      <c r="DL139" s="3">
        <v>88.43</v>
      </c>
      <c r="DM139" s="3">
        <v>88.43</v>
      </c>
      <c r="DN139" s="3">
        <v>88.39</v>
      </c>
      <c r="DO139" s="3">
        <v>83.37</v>
      </c>
      <c r="DP139" s="3">
        <v>83.37</v>
      </c>
      <c r="DQ139" s="3">
        <v>83.37</v>
      </c>
      <c r="DR139" s="3">
        <v>83.35</v>
      </c>
      <c r="DS139" s="3">
        <v>92.04</v>
      </c>
      <c r="DT139" s="3">
        <v>83.39</v>
      </c>
      <c r="DU139" s="3">
        <v>83.39</v>
      </c>
      <c r="DV139" s="3">
        <v>83.41</v>
      </c>
      <c r="DW139" s="3">
        <v>77.459999999999994</v>
      </c>
      <c r="DX139" s="3">
        <v>77.459999999999994</v>
      </c>
      <c r="DY139" s="3">
        <v>77.459999999999994</v>
      </c>
      <c r="DZ139" s="3">
        <v>77.459999999999994</v>
      </c>
      <c r="EA139" s="3">
        <v>92.13</v>
      </c>
      <c r="EB139" s="3">
        <v>92.13</v>
      </c>
      <c r="EC139" s="3">
        <v>95.73</v>
      </c>
      <c r="ED139" s="3">
        <v>95.73</v>
      </c>
      <c r="EE139" s="3">
        <v>95.73</v>
      </c>
      <c r="EF139" s="3">
        <v>100</v>
      </c>
      <c r="EG139" s="3">
        <v>100</v>
      </c>
      <c r="EH139" s="3">
        <v>100</v>
      </c>
      <c r="EI139" s="3">
        <v>61.46</v>
      </c>
      <c r="EJ139" s="3">
        <v>61.46</v>
      </c>
      <c r="EK139" s="3">
        <v>61.46</v>
      </c>
      <c r="EL139" s="3">
        <v>61.46</v>
      </c>
      <c r="EM139" s="3">
        <v>61.05</v>
      </c>
      <c r="EN139" s="3">
        <v>59.82</v>
      </c>
      <c r="EO139" s="3">
        <v>59.82</v>
      </c>
      <c r="EP139" s="3">
        <v>59.57</v>
      </c>
      <c r="EQ139" s="3">
        <v>59.57</v>
      </c>
      <c r="ER139" s="3">
        <v>59.57</v>
      </c>
      <c r="ES139" s="3">
        <v>57.89</v>
      </c>
      <c r="ET139" s="3">
        <v>59.58</v>
      </c>
      <c r="EU139" s="3">
        <v>59.58</v>
      </c>
      <c r="EV139" s="3">
        <v>59.77</v>
      </c>
      <c r="EW139" s="3">
        <v>61.84</v>
      </c>
      <c r="EX139" s="3">
        <v>61.84</v>
      </c>
      <c r="EY139" s="3">
        <v>61.84</v>
      </c>
      <c r="EZ139" s="3">
        <v>61.84</v>
      </c>
      <c r="FA139" s="3">
        <v>62.68</v>
      </c>
      <c r="FB139" s="3">
        <v>62.68</v>
      </c>
      <c r="FC139" s="3">
        <v>62.68</v>
      </c>
      <c r="FD139" s="3">
        <v>62.68</v>
      </c>
      <c r="FE139" s="3">
        <v>62.33</v>
      </c>
      <c r="FF139" s="3">
        <v>62.11</v>
      </c>
      <c r="FG139" s="3">
        <v>64.67</v>
      </c>
      <c r="FH139" s="3">
        <v>54.16</v>
      </c>
      <c r="FI139" s="3">
        <v>54.16</v>
      </c>
      <c r="FJ139" s="3">
        <v>54.16</v>
      </c>
      <c r="FK139" s="3">
        <v>54.16</v>
      </c>
      <c r="FL139" s="7">
        <v>66.37</v>
      </c>
    </row>
    <row r="140" spans="1:168">
      <c r="A140" s="266" t="s">
        <v>205</v>
      </c>
      <c r="B140" s="3">
        <v>35.65</v>
      </c>
      <c r="C140" s="3">
        <v>35.65</v>
      </c>
      <c r="D140" s="3">
        <v>35.65</v>
      </c>
      <c r="E140" s="3">
        <v>35.65</v>
      </c>
      <c r="F140" s="3">
        <v>37.03</v>
      </c>
      <c r="G140" s="3">
        <v>33.83</v>
      </c>
      <c r="H140" s="3">
        <v>33.36</v>
      </c>
      <c r="I140" s="3">
        <v>34.200000000000003</v>
      </c>
      <c r="J140" s="3">
        <v>34.15</v>
      </c>
      <c r="K140" s="3">
        <v>34.15</v>
      </c>
      <c r="L140" s="3">
        <v>34.11</v>
      </c>
      <c r="M140" s="3">
        <v>34.11</v>
      </c>
      <c r="N140" s="3">
        <v>34.04</v>
      </c>
      <c r="O140" s="3">
        <v>34.04</v>
      </c>
      <c r="P140" s="3">
        <v>34.04</v>
      </c>
      <c r="Q140" s="3">
        <v>34.04</v>
      </c>
      <c r="R140" s="3">
        <v>34.61</v>
      </c>
      <c r="S140" s="3">
        <v>34.61</v>
      </c>
      <c r="T140" s="3">
        <v>34.61</v>
      </c>
      <c r="U140" s="3">
        <v>34.61</v>
      </c>
      <c r="V140" s="3">
        <v>34.51</v>
      </c>
      <c r="W140" s="3">
        <v>32.369999999999997</v>
      </c>
      <c r="X140" s="3">
        <v>26.56</v>
      </c>
      <c r="Y140" s="3">
        <v>26.56</v>
      </c>
      <c r="Z140" s="3">
        <v>26.56</v>
      </c>
      <c r="AA140" s="3">
        <v>26.56</v>
      </c>
      <c r="AB140" s="3">
        <v>27.6</v>
      </c>
      <c r="AC140" s="3">
        <v>27.6</v>
      </c>
      <c r="AD140" s="3">
        <v>34.840000000000003</v>
      </c>
      <c r="AE140" s="3">
        <v>34.840000000000003</v>
      </c>
      <c r="AF140" s="3">
        <v>34.840000000000003</v>
      </c>
      <c r="AG140" s="3">
        <v>34.840000000000003</v>
      </c>
      <c r="AH140" s="3">
        <v>34.700000000000003</v>
      </c>
      <c r="AI140" s="3">
        <v>34.700000000000003</v>
      </c>
      <c r="AJ140" s="3">
        <v>34.700000000000003</v>
      </c>
      <c r="AK140" s="3">
        <v>34.700000000000003</v>
      </c>
      <c r="AL140" s="3">
        <v>34.42</v>
      </c>
      <c r="AM140" s="3">
        <v>35.869999999999997</v>
      </c>
      <c r="AN140" s="3">
        <v>35.869999999999997</v>
      </c>
      <c r="AO140" s="3">
        <v>35.869999999999997</v>
      </c>
      <c r="AP140" s="3">
        <v>35.869999999999997</v>
      </c>
      <c r="AQ140" s="3">
        <v>34.78</v>
      </c>
      <c r="AR140" s="3">
        <v>34.07</v>
      </c>
      <c r="AS140" s="3">
        <v>30.06</v>
      </c>
      <c r="AT140" s="3">
        <v>29.93</v>
      </c>
      <c r="AU140" s="3">
        <v>29.82</v>
      </c>
      <c r="AV140" s="3">
        <v>27.67</v>
      </c>
      <c r="AW140" s="3">
        <v>29.55</v>
      </c>
      <c r="AX140" s="3">
        <v>34.520000000000003</v>
      </c>
      <c r="AY140" s="3">
        <v>34.520000000000003</v>
      </c>
      <c r="AZ140" s="3">
        <v>34.520000000000003</v>
      </c>
      <c r="BA140" s="3">
        <v>34.520000000000003</v>
      </c>
      <c r="BB140" s="3">
        <v>32.94</v>
      </c>
      <c r="BC140" s="3">
        <v>45.88</v>
      </c>
      <c r="BD140" s="3">
        <v>46.43</v>
      </c>
      <c r="BE140" s="3">
        <v>46.43</v>
      </c>
      <c r="BF140" s="3">
        <v>46.43</v>
      </c>
      <c r="BG140" s="3">
        <v>46.43</v>
      </c>
      <c r="BH140" s="3">
        <v>45.24</v>
      </c>
      <c r="BI140" s="3">
        <v>45.24</v>
      </c>
      <c r="BJ140" s="3">
        <v>45.24</v>
      </c>
      <c r="BK140" s="3">
        <v>45.24</v>
      </c>
      <c r="BL140" s="3">
        <v>32.19</v>
      </c>
      <c r="BM140" s="3">
        <v>33.25</v>
      </c>
      <c r="BN140" s="3">
        <v>33.25</v>
      </c>
      <c r="BO140" s="3">
        <v>33.25</v>
      </c>
      <c r="BP140" s="3">
        <v>33.25</v>
      </c>
      <c r="BQ140" s="3">
        <v>44.43</v>
      </c>
      <c r="BR140" s="3">
        <v>44.43</v>
      </c>
      <c r="BS140" s="3">
        <v>44.43</v>
      </c>
      <c r="BT140" s="3">
        <v>42.71</v>
      </c>
      <c r="BU140" s="3">
        <v>0</v>
      </c>
      <c r="BV140" s="3">
        <v>0</v>
      </c>
      <c r="BW140" s="3">
        <v>0</v>
      </c>
      <c r="BX140" s="3">
        <v>0</v>
      </c>
      <c r="BY140" s="3">
        <v>0</v>
      </c>
      <c r="BZ140" s="3">
        <v>0</v>
      </c>
      <c r="CA140" s="3">
        <v>46.87</v>
      </c>
      <c r="CB140" s="3">
        <v>0</v>
      </c>
      <c r="CC140" s="3">
        <v>0</v>
      </c>
      <c r="CD140" s="3">
        <v>61.13</v>
      </c>
      <c r="CE140" s="3">
        <v>0</v>
      </c>
      <c r="CF140" s="3">
        <v>0</v>
      </c>
      <c r="CG140" s="3">
        <v>0</v>
      </c>
      <c r="CH140" s="3">
        <v>0</v>
      </c>
      <c r="CI140" s="3">
        <v>57.73</v>
      </c>
      <c r="CJ140" s="3">
        <v>60.85</v>
      </c>
      <c r="CK140" s="3">
        <v>60.85</v>
      </c>
      <c r="CL140" s="3">
        <v>60.92</v>
      </c>
      <c r="CM140" s="3">
        <v>60.92</v>
      </c>
      <c r="CN140" s="3">
        <v>60.92</v>
      </c>
      <c r="CO140" s="3">
        <v>60.92</v>
      </c>
      <c r="CP140" s="3">
        <v>60.92</v>
      </c>
      <c r="CQ140" s="3">
        <v>58.98</v>
      </c>
      <c r="CR140" s="3">
        <v>58.98</v>
      </c>
      <c r="CS140" s="3">
        <v>31.76</v>
      </c>
      <c r="CT140" s="3">
        <v>58.94</v>
      </c>
      <c r="CU140" s="3">
        <v>63.06</v>
      </c>
      <c r="CV140" s="3">
        <v>63.06</v>
      </c>
      <c r="CW140" s="3">
        <v>63.06</v>
      </c>
      <c r="CX140" s="3">
        <v>63.06</v>
      </c>
      <c r="CY140" s="3">
        <v>62.59</v>
      </c>
      <c r="CZ140" s="3">
        <v>62.59</v>
      </c>
      <c r="DA140" s="3">
        <v>58.41</v>
      </c>
      <c r="DB140" s="3">
        <v>58.41</v>
      </c>
      <c r="DC140" s="3">
        <v>58.41</v>
      </c>
      <c r="DD140" s="3">
        <v>58.41</v>
      </c>
      <c r="DE140" s="3">
        <v>58.41</v>
      </c>
      <c r="DF140" s="3">
        <v>59.96</v>
      </c>
      <c r="DG140" s="3">
        <v>59.96</v>
      </c>
      <c r="DH140" s="3">
        <v>59.96</v>
      </c>
      <c r="DI140" s="3">
        <v>59.96</v>
      </c>
      <c r="DJ140" s="3">
        <v>38.369999999999997</v>
      </c>
      <c r="DK140" s="3">
        <v>61.23</v>
      </c>
      <c r="DL140" s="3">
        <v>61.23</v>
      </c>
      <c r="DM140" s="3">
        <v>61.23</v>
      </c>
      <c r="DN140" s="3">
        <v>61.26</v>
      </c>
      <c r="DO140" s="3">
        <v>59.84</v>
      </c>
      <c r="DP140" s="3">
        <v>59.84</v>
      </c>
      <c r="DQ140" s="3">
        <v>59.84</v>
      </c>
      <c r="DR140" s="3">
        <v>59.66</v>
      </c>
      <c r="DS140" s="3">
        <v>58.33</v>
      </c>
      <c r="DT140" s="3">
        <v>59.72</v>
      </c>
      <c r="DU140" s="3">
        <v>59.75</v>
      </c>
      <c r="DV140" s="3">
        <v>59.75</v>
      </c>
      <c r="DW140" s="3">
        <v>57.92</v>
      </c>
      <c r="DX140" s="3">
        <v>57.92</v>
      </c>
      <c r="DY140" s="3">
        <v>57.92</v>
      </c>
      <c r="DZ140" s="3">
        <v>57.92</v>
      </c>
      <c r="EA140" s="3">
        <v>61.5</v>
      </c>
      <c r="EB140" s="3">
        <v>61.5</v>
      </c>
      <c r="EC140" s="3">
        <v>59.65</v>
      </c>
      <c r="ED140" s="3">
        <v>59.65</v>
      </c>
      <c r="EE140" s="3">
        <v>59.65</v>
      </c>
      <c r="EF140" s="3">
        <v>61.46</v>
      </c>
      <c r="EG140" s="3">
        <v>61.46</v>
      </c>
      <c r="EH140" s="3">
        <v>61.46</v>
      </c>
      <c r="EI140" s="3">
        <v>100</v>
      </c>
      <c r="EJ140" s="3">
        <v>100</v>
      </c>
      <c r="EK140" s="3">
        <v>100</v>
      </c>
      <c r="EL140" s="3">
        <v>100</v>
      </c>
      <c r="EM140" s="3">
        <v>99.19</v>
      </c>
      <c r="EN140" s="3">
        <v>93.65</v>
      </c>
      <c r="EO140" s="3">
        <v>93.65</v>
      </c>
      <c r="EP140" s="3">
        <v>92.2</v>
      </c>
      <c r="EQ140" s="3">
        <v>92.2</v>
      </c>
      <c r="ER140" s="3">
        <v>92.2</v>
      </c>
      <c r="ES140" s="3">
        <v>79.44</v>
      </c>
      <c r="ET140" s="3">
        <v>68.16</v>
      </c>
      <c r="EU140" s="3">
        <v>68.16</v>
      </c>
      <c r="EV140" s="3">
        <v>67.88</v>
      </c>
      <c r="EW140" s="3">
        <v>70.319999999999993</v>
      </c>
      <c r="EX140" s="3">
        <v>70.319999999999993</v>
      </c>
      <c r="EY140" s="3">
        <v>70.319999999999993</v>
      </c>
      <c r="EZ140" s="3">
        <v>70.319999999999993</v>
      </c>
      <c r="FA140" s="3">
        <v>70.12</v>
      </c>
      <c r="FB140" s="3">
        <v>70.12</v>
      </c>
      <c r="FC140" s="3">
        <v>70.12</v>
      </c>
      <c r="FD140" s="3">
        <v>70.12</v>
      </c>
      <c r="FE140" s="3">
        <v>70.040000000000006</v>
      </c>
      <c r="FF140" s="3">
        <v>69.849999999999994</v>
      </c>
      <c r="FG140" s="3">
        <v>70.790000000000006</v>
      </c>
      <c r="FH140" s="3">
        <v>73.739999999999995</v>
      </c>
      <c r="FI140" s="3">
        <v>73.739999999999995</v>
      </c>
      <c r="FJ140" s="3">
        <v>73.739999999999995</v>
      </c>
      <c r="FK140" s="3">
        <v>73.739999999999995</v>
      </c>
      <c r="FL140" s="7">
        <v>68.53</v>
      </c>
    </row>
    <row r="141" spans="1:168">
      <c r="A141" s="266" t="s">
        <v>206</v>
      </c>
      <c r="B141" s="3">
        <v>35.65</v>
      </c>
      <c r="C141" s="3">
        <v>35.65</v>
      </c>
      <c r="D141" s="3">
        <v>35.65</v>
      </c>
      <c r="E141" s="3">
        <v>35.65</v>
      </c>
      <c r="F141" s="3">
        <v>37.03</v>
      </c>
      <c r="G141" s="3">
        <v>33.83</v>
      </c>
      <c r="H141" s="3">
        <v>33.36</v>
      </c>
      <c r="I141" s="3">
        <v>34.200000000000003</v>
      </c>
      <c r="J141" s="3">
        <v>34.15</v>
      </c>
      <c r="K141" s="3">
        <v>34.15</v>
      </c>
      <c r="L141" s="3">
        <v>34.11</v>
      </c>
      <c r="M141" s="3">
        <v>34.11</v>
      </c>
      <c r="N141" s="3">
        <v>34.04</v>
      </c>
      <c r="O141" s="3">
        <v>34.04</v>
      </c>
      <c r="P141" s="3">
        <v>34.04</v>
      </c>
      <c r="Q141" s="3">
        <v>34.04</v>
      </c>
      <c r="R141" s="3">
        <v>34.61</v>
      </c>
      <c r="S141" s="3">
        <v>34.61</v>
      </c>
      <c r="T141" s="3">
        <v>34.61</v>
      </c>
      <c r="U141" s="3">
        <v>34.61</v>
      </c>
      <c r="V141" s="3">
        <v>34.51</v>
      </c>
      <c r="W141" s="3">
        <v>32.369999999999997</v>
      </c>
      <c r="X141" s="3">
        <v>26.56</v>
      </c>
      <c r="Y141" s="3">
        <v>26.56</v>
      </c>
      <c r="Z141" s="3">
        <v>26.56</v>
      </c>
      <c r="AA141" s="3">
        <v>26.56</v>
      </c>
      <c r="AB141" s="3">
        <v>27.6</v>
      </c>
      <c r="AC141" s="3">
        <v>27.6</v>
      </c>
      <c r="AD141" s="3">
        <v>34.840000000000003</v>
      </c>
      <c r="AE141" s="3">
        <v>34.840000000000003</v>
      </c>
      <c r="AF141" s="3">
        <v>34.840000000000003</v>
      </c>
      <c r="AG141" s="3">
        <v>34.840000000000003</v>
      </c>
      <c r="AH141" s="3">
        <v>34.700000000000003</v>
      </c>
      <c r="AI141" s="3">
        <v>34.700000000000003</v>
      </c>
      <c r="AJ141" s="3">
        <v>34.700000000000003</v>
      </c>
      <c r="AK141" s="3">
        <v>34.700000000000003</v>
      </c>
      <c r="AL141" s="3">
        <v>34.42</v>
      </c>
      <c r="AM141" s="3">
        <v>35.869999999999997</v>
      </c>
      <c r="AN141" s="3">
        <v>35.869999999999997</v>
      </c>
      <c r="AO141" s="3">
        <v>35.869999999999997</v>
      </c>
      <c r="AP141" s="3">
        <v>35.869999999999997</v>
      </c>
      <c r="AQ141" s="3">
        <v>34.78</v>
      </c>
      <c r="AR141" s="3">
        <v>34.07</v>
      </c>
      <c r="AS141" s="3">
        <v>30.06</v>
      </c>
      <c r="AT141" s="3">
        <v>29.93</v>
      </c>
      <c r="AU141" s="3">
        <v>29.82</v>
      </c>
      <c r="AV141" s="3">
        <v>27.67</v>
      </c>
      <c r="AW141" s="3">
        <v>29.55</v>
      </c>
      <c r="AX141" s="3">
        <v>34.520000000000003</v>
      </c>
      <c r="AY141" s="3">
        <v>34.520000000000003</v>
      </c>
      <c r="AZ141" s="3">
        <v>34.520000000000003</v>
      </c>
      <c r="BA141" s="3">
        <v>34.520000000000003</v>
      </c>
      <c r="BB141" s="3">
        <v>32.94</v>
      </c>
      <c r="BC141" s="3">
        <v>45.88</v>
      </c>
      <c r="BD141" s="3">
        <v>46.43</v>
      </c>
      <c r="BE141" s="3">
        <v>46.43</v>
      </c>
      <c r="BF141" s="3">
        <v>46.43</v>
      </c>
      <c r="BG141" s="3">
        <v>46.43</v>
      </c>
      <c r="BH141" s="3">
        <v>45.24</v>
      </c>
      <c r="BI141" s="3">
        <v>45.24</v>
      </c>
      <c r="BJ141" s="3">
        <v>45.24</v>
      </c>
      <c r="BK141" s="3">
        <v>45.24</v>
      </c>
      <c r="BL141" s="3">
        <v>32.19</v>
      </c>
      <c r="BM141" s="3">
        <v>33.25</v>
      </c>
      <c r="BN141" s="3">
        <v>33.25</v>
      </c>
      <c r="BO141" s="3">
        <v>33.25</v>
      </c>
      <c r="BP141" s="3">
        <v>33.25</v>
      </c>
      <c r="BQ141" s="3">
        <v>44.43</v>
      </c>
      <c r="BR141" s="3">
        <v>44.43</v>
      </c>
      <c r="BS141" s="3">
        <v>44.43</v>
      </c>
      <c r="BT141" s="3">
        <v>42.71</v>
      </c>
      <c r="BU141" s="3">
        <v>0</v>
      </c>
      <c r="BV141" s="3">
        <v>0</v>
      </c>
      <c r="BW141" s="3">
        <v>0</v>
      </c>
      <c r="BX141" s="3">
        <v>0</v>
      </c>
      <c r="BY141" s="3">
        <v>0</v>
      </c>
      <c r="BZ141" s="3">
        <v>0</v>
      </c>
      <c r="CA141" s="3">
        <v>46.87</v>
      </c>
      <c r="CB141" s="3">
        <v>0</v>
      </c>
      <c r="CC141" s="3">
        <v>0</v>
      </c>
      <c r="CD141" s="3">
        <v>61.13</v>
      </c>
      <c r="CE141" s="3">
        <v>0</v>
      </c>
      <c r="CF141" s="3">
        <v>0</v>
      </c>
      <c r="CG141" s="3">
        <v>0</v>
      </c>
      <c r="CH141" s="3">
        <v>0</v>
      </c>
      <c r="CI141" s="3">
        <v>57.73</v>
      </c>
      <c r="CJ141" s="3">
        <v>60.85</v>
      </c>
      <c r="CK141" s="3">
        <v>60.85</v>
      </c>
      <c r="CL141" s="3">
        <v>60.92</v>
      </c>
      <c r="CM141" s="3">
        <v>60.92</v>
      </c>
      <c r="CN141" s="3">
        <v>60.92</v>
      </c>
      <c r="CO141" s="3">
        <v>60.92</v>
      </c>
      <c r="CP141" s="3">
        <v>60.92</v>
      </c>
      <c r="CQ141" s="3">
        <v>58.98</v>
      </c>
      <c r="CR141" s="3">
        <v>58.98</v>
      </c>
      <c r="CS141" s="3">
        <v>31.76</v>
      </c>
      <c r="CT141" s="3">
        <v>58.94</v>
      </c>
      <c r="CU141" s="3">
        <v>63.06</v>
      </c>
      <c r="CV141" s="3">
        <v>63.06</v>
      </c>
      <c r="CW141" s="3">
        <v>63.06</v>
      </c>
      <c r="CX141" s="3">
        <v>63.06</v>
      </c>
      <c r="CY141" s="3">
        <v>62.59</v>
      </c>
      <c r="CZ141" s="3">
        <v>62.59</v>
      </c>
      <c r="DA141" s="3">
        <v>58.41</v>
      </c>
      <c r="DB141" s="3">
        <v>58.41</v>
      </c>
      <c r="DC141" s="3">
        <v>58.41</v>
      </c>
      <c r="DD141" s="3">
        <v>58.41</v>
      </c>
      <c r="DE141" s="3">
        <v>58.41</v>
      </c>
      <c r="DF141" s="3">
        <v>59.96</v>
      </c>
      <c r="DG141" s="3">
        <v>59.96</v>
      </c>
      <c r="DH141" s="3">
        <v>59.96</v>
      </c>
      <c r="DI141" s="3">
        <v>59.96</v>
      </c>
      <c r="DJ141" s="3">
        <v>38.369999999999997</v>
      </c>
      <c r="DK141" s="3">
        <v>61.23</v>
      </c>
      <c r="DL141" s="3">
        <v>61.23</v>
      </c>
      <c r="DM141" s="3">
        <v>61.23</v>
      </c>
      <c r="DN141" s="3">
        <v>61.26</v>
      </c>
      <c r="DO141" s="3">
        <v>59.84</v>
      </c>
      <c r="DP141" s="3">
        <v>59.84</v>
      </c>
      <c r="DQ141" s="3">
        <v>59.84</v>
      </c>
      <c r="DR141" s="3">
        <v>59.66</v>
      </c>
      <c r="DS141" s="3">
        <v>58.33</v>
      </c>
      <c r="DT141" s="3">
        <v>59.72</v>
      </c>
      <c r="DU141" s="3">
        <v>59.75</v>
      </c>
      <c r="DV141" s="3">
        <v>59.75</v>
      </c>
      <c r="DW141" s="3">
        <v>57.92</v>
      </c>
      <c r="DX141" s="3">
        <v>57.92</v>
      </c>
      <c r="DY141" s="3">
        <v>57.92</v>
      </c>
      <c r="DZ141" s="3">
        <v>57.92</v>
      </c>
      <c r="EA141" s="3">
        <v>61.5</v>
      </c>
      <c r="EB141" s="3">
        <v>61.5</v>
      </c>
      <c r="EC141" s="3">
        <v>59.65</v>
      </c>
      <c r="ED141" s="3">
        <v>59.65</v>
      </c>
      <c r="EE141" s="3">
        <v>59.65</v>
      </c>
      <c r="EF141" s="3">
        <v>61.46</v>
      </c>
      <c r="EG141" s="3">
        <v>61.46</v>
      </c>
      <c r="EH141" s="3">
        <v>61.46</v>
      </c>
      <c r="EI141" s="3">
        <v>100</v>
      </c>
      <c r="EJ141" s="3">
        <v>100</v>
      </c>
      <c r="EK141" s="3">
        <v>100</v>
      </c>
      <c r="EL141" s="3">
        <v>100</v>
      </c>
      <c r="EM141" s="3">
        <v>99.19</v>
      </c>
      <c r="EN141" s="3">
        <v>93.65</v>
      </c>
      <c r="EO141" s="3">
        <v>93.65</v>
      </c>
      <c r="EP141" s="3">
        <v>92.2</v>
      </c>
      <c r="EQ141" s="3">
        <v>92.2</v>
      </c>
      <c r="ER141" s="3">
        <v>92.2</v>
      </c>
      <c r="ES141" s="3">
        <v>79.44</v>
      </c>
      <c r="ET141" s="3">
        <v>68.16</v>
      </c>
      <c r="EU141" s="3">
        <v>68.16</v>
      </c>
      <c r="EV141" s="3">
        <v>67.88</v>
      </c>
      <c r="EW141" s="3">
        <v>70.319999999999993</v>
      </c>
      <c r="EX141" s="3">
        <v>70.319999999999993</v>
      </c>
      <c r="EY141" s="3">
        <v>70.319999999999993</v>
      </c>
      <c r="EZ141" s="3">
        <v>70.319999999999993</v>
      </c>
      <c r="FA141" s="3">
        <v>70.12</v>
      </c>
      <c r="FB141" s="3">
        <v>70.12</v>
      </c>
      <c r="FC141" s="3">
        <v>70.12</v>
      </c>
      <c r="FD141" s="3">
        <v>70.12</v>
      </c>
      <c r="FE141" s="3">
        <v>70.040000000000006</v>
      </c>
      <c r="FF141" s="3">
        <v>69.849999999999994</v>
      </c>
      <c r="FG141" s="3">
        <v>70.790000000000006</v>
      </c>
      <c r="FH141" s="3">
        <v>73.739999999999995</v>
      </c>
      <c r="FI141" s="3">
        <v>73.739999999999995</v>
      </c>
      <c r="FJ141" s="3">
        <v>73.739999999999995</v>
      </c>
      <c r="FK141" s="3">
        <v>73.739999999999995</v>
      </c>
      <c r="FL141" s="7">
        <v>68.53</v>
      </c>
    </row>
    <row r="142" spans="1:168">
      <c r="A142" s="266" t="s">
        <v>207</v>
      </c>
      <c r="B142" s="3">
        <v>35.65</v>
      </c>
      <c r="C142" s="3">
        <v>35.65</v>
      </c>
      <c r="D142" s="3">
        <v>35.65</v>
      </c>
      <c r="E142" s="3">
        <v>35.65</v>
      </c>
      <c r="F142" s="3">
        <v>37.03</v>
      </c>
      <c r="G142" s="3">
        <v>33.83</v>
      </c>
      <c r="H142" s="3">
        <v>33.36</v>
      </c>
      <c r="I142" s="3">
        <v>34.200000000000003</v>
      </c>
      <c r="J142" s="3">
        <v>34.15</v>
      </c>
      <c r="K142" s="3">
        <v>34.15</v>
      </c>
      <c r="L142" s="3">
        <v>34.11</v>
      </c>
      <c r="M142" s="3">
        <v>34.11</v>
      </c>
      <c r="N142" s="3">
        <v>34.04</v>
      </c>
      <c r="O142" s="3">
        <v>34.04</v>
      </c>
      <c r="P142" s="3">
        <v>34.04</v>
      </c>
      <c r="Q142" s="3">
        <v>34.04</v>
      </c>
      <c r="R142" s="3">
        <v>34.61</v>
      </c>
      <c r="S142" s="3">
        <v>34.61</v>
      </c>
      <c r="T142" s="3">
        <v>34.61</v>
      </c>
      <c r="U142" s="3">
        <v>34.61</v>
      </c>
      <c r="V142" s="3">
        <v>34.51</v>
      </c>
      <c r="W142" s="3">
        <v>32.369999999999997</v>
      </c>
      <c r="X142" s="3">
        <v>26.56</v>
      </c>
      <c r="Y142" s="3">
        <v>26.56</v>
      </c>
      <c r="Z142" s="3">
        <v>26.56</v>
      </c>
      <c r="AA142" s="3">
        <v>26.56</v>
      </c>
      <c r="AB142" s="3">
        <v>27.6</v>
      </c>
      <c r="AC142" s="3">
        <v>27.6</v>
      </c>
      <c r="AD142" s="3">
        <v>34.840000000000003</v>
      </c>
      <c r="AE142" s="3">
        <v>34.840000000000003</v>
      </c>
      <c r="AF142" s="3">
        <v>34.840000000000003</v>
      </c>
      <c r="AG142" s="3">
        <v>34.840000000000003</v>
      </c>
      <c r="AH142" s="3">
        <v>34.700000000000003</v>
      </c>
      <c r="AI142" s="3">
        <v>34.700000000000003</v>
      </c>
      <c r="AJ142" s="3">
        <v>34.700000000000003</v>
      </c>
      <c r="AK142" s="3">
        <v>34.700000000000003</v>
      </c>
      <c r="AL142" s="3">
        <v>34.42</v>
      </c>
      <c r="AM142" s="3">
        <v>35.869999999999997</v>
      </c>
      <c r="AN142" s="3">
        <v>35.869999999999997</v>
      </c>
      <c r="AO142" s="3">
        <v>35.869999999999997</v>
      </c>
      <c r="AP142" s="3">
        <v>35.869999999999997</v>
      </c>
      <c r="AQ142" s="3">
        <v>34.78</v>
      </c>
      <c r="AR142" s="3">
        <v>34.07</v>
      </c>
      <c r="AS142" s="3">
        <v>30.06</v>
      </c>
      <c r="AT142" s="3">
        <v>29.93</v>
      </c>
      <c r="AU142" s="3">
        <v>29.82</v>
      </c>
      <c r="AV142" s="3">
        <v>27.67</v>
      </c>
      <c r="AW142" s="3">
        <v>29.55</v>
      </c>
      <c r="AX142" s="3">
        <v>34.520000000000003</v>
      </c>
      <c r="AY142" s="3">
        <v>34.520000000000003</v>
      </c>
      <c r="AZ142" s="3">
        <v>34.520000000000003</v>
      </c>
      <c r="BA142" s="3">
        <v>34.520000000000003</v>
      </c>
      <c r="BB142" s="3">
        <v>32.94</v>
      </c>
      <c r="BC142" s="3">
        <v>45.88</v>
      </c>
      <c r="BD142" s="3">
        <v>46.43</v>
      </c>
      <c r="BE142" s="3">
        <v>46.43</v>
      </c>
      <c r="BF142" s="3">
        <v>46.43</v>
      </c>
      <c r="BG142" s="3">
        <v>46.43</v>
      </c>
      <c r="BH142" s="3">
        <v>45.24</v>
      </c>
      <c r="BI142" s="3">
        <v>45.24</v>
      </c>
      <c r="BJ142" s="3">
        <v>45.24</v>
      </c>
      <c r="BK142" s="3">
        <v>45.24</v>
      </c>
      <c r="BL142" s="3">
        <v>32.19</v>
      </c>
      <c r="BM142" s="3">
        <v>33.25</v>
      </c>
      <c r="BN142" s="3">
        <v>33.25</v>
      </c>
      <c r="BO142" s="3">
        <v>33.25</v>
      </c>
      <c r="BP142" s="3">
        <v>33.25</v>
      </c>
      <c r="BQ142" s="3">
        <v>44.43</v>
      </c>
      <c r="BR142" s="3">
        <v>44.43</v>
      </c>
      <c r="BS142" s="3">
        <v>44.43</v>
      </c>
      <c r="BT142" s="3">
        <v>42.71</v>
      </c>
      <c r="BU142" s="3">
        <v>0</v>
      </c>
      <c r="BV142" s="3">
        <v>0</v>
      </c>
      <c r="BW142" s="3">
        <v>0</v>
      </c>
      <c r="BX142" s="3">
        <v>0</v>
      </c>
      <c r="BY142" s="3">
        <v>0</v>
      </c>
      <c r="BZ142" s="3">
        <v>0</v>
      </c>
      <c r="CA142" s="3">
        <v>46.87</v>
      </c>
      <c r="CB142" s="3">
        <v>0</v>
      </c>
      <c r="CC142" s="3">
        <v>0</v>
      </c>
      <c r="CD142" s="3">
        <v>61.13</v>
      </c>
      <c r="CE142" s="3">
        <v>0</v>
      </c>
      <c r="CF142" s="3">
        <v>0</v>
      </c>
      <c r="CG142" s="3">
        <v>0</v>
      </c>
      <c r="CH142" s="3">
        <v>0</v>
      </c>
      <c r="CI142" s="3">
        <v>57.73</v>
      </c>
      <c r="CJ142" s="3">
        <v>60.85</v>
      </c>
      <c r="CK142" s="3">
        <v>60.85</v>
      </c>
      <c r="CL142" s="3">
        <v>60.92</v>
      </c>
      <c r="CM142" s="3">
        <v>60.92</v>
      </c>
      <c r="CN142" s="3">
        <v>60.92</v>
      </c>
      <c r="CO142" s="3">
        <v>60.92</v>
      </c>
      <c r="CP142" s="3">
        <v>60.92</v>
      </c>
      <c r="CQ142" s="3">
        <v>58.98</v>
      </c>
      <c r="CR142" s="3">
        <v>58.98</v>
      </c>
      <c r="CS142" s="3">
        <v>31.76</v>
      </c>
      <c r="CT142" s="3">
        <v>58.94</v>
      </c>
      <c r="CU142" s="3">
        <v>63.06</v>
      </c>
      <c r="CV142" s="3">
        <v>63.06</v>
      </c>
      <c r="CW142" s="3">
        <v>63.06</v>
      </c>
      <c r="CX142" s="3">
        <v>63.06</v>
      </c>
      <c r="CY142" s="3">
        <v>62.59</v>
      </c>
      <c r="CZ142" s="3">
        <v>62.59</v>
      </c>
      <c r="DA142" s="3">
        <v>58.41</v>
      </c>
      <c r="DB142" s="3">
        <v>58.41</v>
      </c>
      <c r="DC142" s="3">
        <v>58.41</v>
      </c>
      <c r="DD142" s="3">
        <v>58.41</v>
      </c>
      <c r="DE142" s="3">
        <v>58.41</v>
      </c>
      <c r="DF142" s="3">
        <v>59.96</v>
      </c>
      <c r="DG142" s="3">
        <v>59.96</v>
      </c>
      <c r="DH142" s="3">
        <v>59.96</v>
      </c>
      <c r="DI142" s="3">
        <v>59.96</v>
      </c>
      <c r="DJ142" s="3">
        <v>38.369999999999997</v>
      </c>
      <c r="DK142" s="3">
        <v>61.23</v>
      </c>
      <c r="DL142" s="3">
        <v>61.23</v>
      </c>
      <c r="DM142" s="3">
        <v>61.23</v>
      </c>
      <c r="DN142" s="3">
        <v>61.26</v>
      </c>
      <c r="DO142" s="3">
        <v>59.84</v>
      </c>
      <c r="DP142" s="3">
        <v>59.84</v>
      </c>
      <c r="DQ142" s="3">
        <v>59.84</v>
      </c>
      <c r="DR142" s="3">
        <v>59.66</v>
      </c>
      <c r="DS142" s="3">
        <v>58.33</v>
      </c>
      <c r="DT142" s="3">
        <v>59.72</v>
      </c>
      <c r="DU142" s="3">
        <v>59.75</v>
      </c>
      <c r="DV142" s="3">
        <v>59.75</v>
      </c>
      <c r="DW142" s="3">
        <v>57.92</v>
      </c>
      <c r="DX142" s="3">
        <v>57.92</v>
      </c>
      <c r="DY142" s="3">
        <v>57.92</v>
      </c>
      <c r="DZ142" s="3">
        <v>57.92</v>
      </c>
      <c r="EA142" s="3">
        <v>61.5</v>
      </c>
      <c r="EB142" s="3">
        <v>61.5</v>
      </c>
      <c r="EC142" s="3">
        <v>59.65</v>
      </c>
      <c r="ED142" s="3">
        <v>59.65</v>
      </c>
      <c r="EE142" s="3">
        <v>59.65</v>
      </c>
      <c r="EF142" s="3">
        <v>61.46</v>
      </c>
      <c r="EG142" s="3">
        <v>61.46</v>
      </c>
      <c r="EH142" s="3">
        <v>61.46</v>
      </c>
      <c r="EI142" s="3">
        <v>100</v>
      </c>
      <c r="EJ142" s="3">
        <v>100</v>
      </c>
      <c r="EK142" s="3">
        <v>100</v>
      </c>
      <c r="EL142" s="3">
        <v>100</v>
      </c>
      <c r="EM142" s="3">
        <v>99.19</v>
      </c>
      <c r="EN142" s="3">
        <v>93.65</v>
      </c>
      <c r="EO142" s="3">
        <v>93.65</v>
      </c>
      <c r="EP142" s="3">
        <v>92.2</v>
      </c>
      <c r="EQ142" s="3">
        <v>92.2</v>
      </c>
      <c r="ER142" s="3">
        <v>92.2</v>
      </c>
      <c r="ES142" s="3">
        <v>79.44</v>
      </c>
      <c r="ET142" s="3">
        <v>68.16</v>
      </c>
      <c r="EU142" s="3">
        <v>68.16</v>
      </c>
      <c r="EV142" s="3">
        <v>67.88</v>
      </c>
      <c r="EW142" s="3">
        <v>70.319999999999993</v>
      </c>
      <c r="EX142" s="3">
        <v>70.319999999999993</v>
      </c>
      <c r="EY142" s="3">
        <v>70.319999999999993</v>
      </c>
      <c r="EZ142" s="3">
        <v>70.319999999999993</v>
      </c>
      <c r="FA142" s="3">
        <v>70.12</v>
      </c>
      <c r="FB142" s="3">
        <v>70.12</v>
      </c>
      <c r="FC142" s="3">
        <v>70.12</v>
      </c>
      <c r="FD142" s="3">
        <v>70.12</v>
      </c>
      <c r="FE142" s="3">
        <v>70.040000000000006</v>
      </c>
      <c r="FF142" s="3">
        <v>69.849999999999994</v>
      </c>
      <c r="FG142" s="3">
        <v>70.790000000000006</v>
      </c>
      <c r="FH142" s="3">
        <v>73.739999999999995</v>
      </c>
      <c r="FI142" s="3">
        <v>73.739999999999995</v>
      </c>
      <c r="FJ142" s="3">
        <v>73.739999999999995</v>
      </c>
      <c r="FK142" s="3">
        <v>73.739999999999995</v>
      </c>
      <c r="FL142" s="7">
        <v>68.53</v>
      </c>
    </row>
    <row r="143" spans="1:168">
      <c r="A143" s="266" t="s">
        <v>208</v>
      </c>
      <c r="B143" s="3">
        <v>35.65</v>
      </c>
      <c r="C143" s="3">
        <v>35.65</v>
      </c>
      <c r="D143" s="3">
        <v>35.65</v>
      </c>
      <c r="E143" s="3">
        <v>35.65</v>
      </c>
      <c r="F143" s="3">
        <v>37.03</v>
      </c>
      <c r="G143" s="3">
        <v>33.83</v>
      </c>
      <c r="H143" s="3">
        <v>33.36</v>
      </c>
      <c r="I143" s="3">
        <v>34.200000000000003</v>
      </c>
      <c r="J143" s="3">
        <v>34.15</v>
      </c>
      <c r="K143" s="3">
        <v>34.15</v>
      </c>
      <c r="L143" s="3">
        <v>34.11</v>
      </c>
      <c r="M143" s="3">
        <v>34.11</v>
      </c>
      <c r="N143" s="3">
        <v>34.04</v>
      </c>
      <c r="O143" s="3">
        <v>34.04</v>
      </c>
      <c r="P143" s="3">
        <v>34.04</v>
      </c>
      <c r="Q143" s="3">
        <v>34.04</v>
      </c>
      <c r="R143" s="3">
        <v>34.61</v>
      </c>
      <c r="S143" s="3">
        <v>34.61</v>
      </c>
      <c r="T143" s="3">
        <v>34.61</v>
      </c>
      <c r="U143" s="3">
        <v>34.61</v>
      </c>
      <c r="V143" s="3">
        <v>34.51</v>
      </c>
      <c r="W143" s="3">
        <v>32.369999999999997</v>
      </c>
      <c r="X143" s="3">
        <v>26.56</v>
      </c>
      <c r="Y143" s="3">
        <v>26.56</v>
      </c>
      <c r="Z143" s="3">
        <v>26.56</v>
      </c>
      <c r="AA143" s="3">
        <v>26.56</v>
      </c>
      <c r="AB143" s="3">
        <v>27.6</v>
      </c>
      <c r="AC143" s="3">
        <v>27.6</v>
      </c>
      <c r="AD143" s="3">
        <v>34.840000000000003</v>
      </c>
      <c r="AE143" s="3">
        <v>34.840000000000003</v>
      </c>
      <c r="AF143" s="3">
        <v>34.840000000000003</v>
      </c>
      <c r="AG143" s="3">
        <v>34.840000000000003</v>
      </c>
      <c r="AH143" s="3">
        <v>34.700000000000003</v>
      </c>
      <c r="AI143" s="3">
        <v>34.700000000000003</v>
      </c>
      <c r="AJ143" s="3">
        <v>34.700000000000003</v>
      </c>
      <c r="AK143" s="3">
        <v>34.700000000000003</v>
      </c>
      <c r="AL143" s="3">
        <v>34.42</v>
      </c>
      <c r="AM143" s="3">
        <v>35.869999999999997</v>
      </c>
      <c r="AN143" s="3">
        <v>35.869999999999997</v>
      </c>
      <c r="AO143" s="3">
        <v>35.869999999999997</v>
      </c>
      <c r="AP143" s="3">
        <v>35.869999999999997</v>
      </c>
      <c r="AQ143" s="3">
        <v>34.78</v>
      </c>
      <c r="AR143" s="3">
        <v>34.07</v>
      </c>
      <c r="AS143" s="3">
        <v>30.06</v>
      </c>
      <c r="AT143" s="3">
        <v>29.93</v>
      </c>
      <c r="AU143" s="3">
        <v>29.82</v>
      </c>
      <c r="AV143" s="3">
        <v>27.67</v>
      </c>
      <c r="AW143" s="3">
        <v>29.55</v>
      </c>
      <c r="AX143" s="3">
        <v>34.520000000000003</v>
      </c>
      <c r="AY143" s="3">
        <v>34.520000000000003</v>
      </c>
      <c r="AZ143" s="3">
        <v>34.520000000000003</v>
      </c>
      <c r="BA143" s="3">
        <v>34.520000000000003</v>
      </c>
      <c r="BB143" s="3">
        <v>32.94</v>
      </c>
      <c r="BC143" s="3">
        <v>45.88</v>
      </c>
      <c r="BD143" s="3">
        <v>46.43</v>
      </c>
      <c r="BE143" s="3">
        <v>46.43</v>
      </c>
      <c r="BF143" s="3">
        <v>46.43</v>
      </c>
      <c r="BG143" s="3">
        <v>46.43</v>
      </c>
      <c r="BH143" s="3">
        <v>45.24</v>
      </c>
      <c r="BI143" s="3">
        <v>45.24</v>
      </c>
      <c r="BJ143" s="3">
        <v>45.24</v>
      </c>
      <c r="BK143" s="3">
        <v>45.24</v>
      </c>
      <c r="BL143" s="3">
        <v>32.19</v>
      </c>
      <c r="BM143" s="3">
        <v>33.25</v>
      </c>
      <c r="BN143" s="3">
        <v>33.25</v>
      </c>
      <c r="BO143" s="3">
        <v>33.25</v>
      </c>
      <c r="BP143" s="3">
        <v>33.25</v>
      </c>
      <c r="BQ143" s="3">
        <v>44.43</v>
      </c>
      <c r="BR143" s="3">
        <v>44.43</v>
      </c>
      <c r="BS143" s="3">
        <v>44.43</v>
      </c>
      <c r="BT143" s="3">
        <v>42.71</v>
      </c>
      <c r="BU143" s="3">
        <v>0</v>
      </c>
      <c r="BV143" s="3">
        <v>0</v>
      </c>
      <c r="BW143" s="3">
        <v>0</v>
      </c>
      <c r="BX143" s="3">
        <v>0</v>
      </c>
      <c r="BY143" s="3">
        <v>0</v>
      </c>
      <c r="BZ143" s="3">
        <v>0</v>
      </c>
      <c r="CA143" s="3">
        <v>46.87</v>
      </c>
      <c r="CB143" s="3">
        <v>0</v>
      </c>
      <c r="CC143" s="3">
        <v>0</v>
      </c>
      <c r="CD143" s="3">
        <v>61.13</v>
      </c>
      <c r="CE143" s="3">
        <v>0</v>
      </c>
      <c r="CF143" s="3">
        <v>0</v>
      </c>
      <c r="CG143" s="3">
        <v>0</v>
      </c>
      <c r="CH143" s="3">
        <v>0</v>
      </c>
      <c r="CI143" s="3">
        <v>57.73</v>
      </c>
      <c r="CJ143" s="3">
        <v>60.85</v>
      </c>
      <c r="CK143" s="3">
        <v>60.85</v>
      </c>
      <c r="CL143" s="3">
        <v>60.92</v>
      </c>
      <c r="CM143" s="3">
        <v>60.92</v>
      </c>
      <c r="CN143" s="3">
        <v>60.92</v>
      </c>
      <c r="CO143" s="3">
        <v>60.92</v>
      </c>
      <c r="CP143" s="3">
        <v>60.92</v>
      </c>
      <c r="CQ143" s="3">
        <v>58.98</v>
      </c>
      <c r="CR143" s="3">
        <v>58.98</v>
      </c>
      <c r="CS143" s="3">
        <v>31.76</v>
      </c>
      <c r="CT143" s="3">
        <v>58.94</v>
      </c>
      <c r="CU143" s="3">
        <v>63.06</v>
      </c>
      <c r="CV143" s="3">
        <v>63.06</v>
      </c>
      <c r="CW143" s="3">
        <v>63.06</v>
      </c>
      <c r="CX143" s="3">
        <v>63.06</v>
      </c>
      <c r="CY143" s="3">
        <v>62.59</v>
      </c>
      <c r="CZ143" s="3">
        <v>62.59</v>
      </c>
      <c r="DA143" s="3">
        <v>58.41</v>
      </c>
      <c r="DB143" s="3">
        <v>58.41</v>
      </c>
      <c r="DC143" s="3">
        <v>58.41</v>
      </c>
      <c r="DD143" s="3">
        <v>58.41</v>
      </c>
      <c r="DE143" s="3">
        <v>58.41</v>
      </c>
      <c r="DF143" s="3">
        <v>59.96</v>
      </c>
      <c r="DG143" s="3">
        <v>59.96</v>
      </c>
      <c r="DH143" s="3">
        <v>59.96</v>
      </c>
      <c r="DI143" s="3">
        <v>59.96</v>
      </c>
      <c r="DJ143" s="3">
        <v>38.369999999999997</v>
      </c>
      <c r="DK143" s="3">
        <v>61.23</v>
      </c>
      <c r="DL143" s="3">
        <v>61.23</v>
      </c>
      <c r="DM143" s="3">
        <v>61.23</v>
      </c>
      <c r="DN143" s="3">
        <v>61.26</v>
      </c>
      <c r="DO143" s="3">
        <v>59.84</v>
      </c>
      <c r="DP143" s="3">
        <v>59.84</v>
      </c>
      <c r="DQ143" s="3">
        <v>59.84</v>
      </c>
      <c r="DR143" s="3">
        <v>59.66</v>
      </c>
      <c r="DS143" s="3">
        <v>58.33</v>
      </c>
      <c r="DT143" s="3">
        <v>59.72</v>
      </c>
      <c r="DU143" s="3">
        <v>59.75</v>
      </c>
      <c r="DV143" s="3">
        <v>59.75</v>
      </c>
      <c r="DW143" s="3">
        <v>57.92</v>
      </c>
      <c r="DX143" s="3">
        <v>57.92</v>
      </c>
      <c r="DY143" s="3">
        <v>57.92</v>
      </c>
      <c r="DZ143" s="3">
        <v>57.92</v>
      </c>
      <c r="EA143" s="3">
        <v>61.5</v>
      </c>
      <c r="EB143" s="3">
        <v>61.5</v>
      </c>
      <c r="EC143" s="3">
        <v>59.65</v>
      </c>
      <c r="ED143" s="3">
        <v>59.65</v>
      </c>
      <c r="EE143" s="3">
        <v>59.65</v>
      </c>
      <c r="EF143" s="3">
        <v>61.46</v>
      </c>
      <c r="EG143" s="3">
        <v>61.46</v>
      </c>
      <c r="EH143" s="3">
        <v>61.46</v>
      </c>
      <c r="EI143" s="3">
        <v>100</v>
      </c>
      <c r="EJ143" s="3">
        <v>100</v>
      </c>
      <c r="EK143" s="3">
        <v>100</v>
      </c>
      <c r="EL143" s="3">
        <v>100</v>
      </c>
      <c r="EM143" s="3">
        <v>99.19</v>
      </c>
      <c r="EN143" s="3">
        <v>93.65</v>
      </c>
      <c r="EO143" s="3">
        <v>93.65</v>
      </c>
      <c r="EP143" s="3">
        <v>92.2</v>
      </c>
      <c r="EQ143" s="3">
        <v>92.2</v>
      </c>
      <c r="ER143" s="3">
        <v>92.2</v>
      </c>
      <c r="ES143" s="3">
        <v>79.44</v>
      </c>
      <c r="ET143" s="3">
        <v>68.16</v>
      </c>
      <c r="EU143" s="3">
        <v>68.16</v>
      </c>
      <c r="EV143" s="3">
        <v>67.88</v>
      </c>
      <c r="EW143" s="3">
        <v>70.319999999999993</v>
      </c>
      <c r="EX143" s="3">
        <v>70.319999999999993</v>
      </c>
      <c r="EY143" s="3">
        <v>70.319999999999993</v>
      </c>
      <c r="EZ143" s="3">
        <v>70.319999999999993</v>
      </c>
      <c r="FA143" s="3">
        <v>70.12</v>
      </c>
      <c r="FB143" s="3">
        <v>70.12</v>
      </c>
      <c r="FC143" s="3">
        <v>70.12</v>
      </c>
      <c r="FD143" s="3">
        <v>70.12</v>
      </c>
      <c r="FE143" s="3">
        <v>70.040000000000006</v>
      </c>
      <c r="FF143" s="3">
        <v>69.849999999999994</v>
      </c>
      <c r="FG143" s="3">
        <v>70.790000000000006</v>
      </c>
      <c r="FH143" s="3">
        <v>73.739999999999995</v>
      </c>
      <c r="FI143" s="3">
        <v>73.739999999999995</v>
      </c>
      <c r="FJ143" s="3">
        <v>73.739999999999995</v>
      </c>
      <c r="FK143" s="3">
        <v>73.739999999999995</v>
      </c>
      <c r="FL143" s="7">
        <v>68.53</v>
      </c>
    </row>
    <row r="144" spans="1:168">
      <c r="A144" s="266" t="s">
        <v>209</v>
      </c>
      <c r="B144" s="3">
        <v>35.54</v>
      </c>
      <c r="C144" s="3">
        <v>35.54</v>
      </c>
      <c r="D144" s="3">
        <v>35.54</v>
      </c>
      <c r="E144" s="3">
        <v>35.54</v>
      </c>
      <c r="F144" s="3">
        <v>36.97</v>
      </c>
      <c r="G144" s="3">
        <v>33.74</v>
      </c>
      <c r="H144" s="3">
        <v>33.29</v>
      </c>
      <c r="I144" s="3">
        <v>34.1</v>
      </c>
      <c r="J144" s="3">
        <v>34.04</v>
      </c>
      <c r="K144" s="3">
        <v>34.04</v>
      </c>
      <c r="L144" s="3">
        <v>33.97</v>
      </c>
      <c r="M144" s="3">
        <v>33.97</v>
      </c>
      <c r="N144" s="3">
        <v>33.9</v>
      </c>
      <c r="O144" s="3">
        <v>33.9</v>
      </c>
      <c r="P144" s="3">
        <v>33.9</v>
      </c>
      <c r="Q144" s="3">
        <v>33.9</v>
      </c>
      <c r="R144" s="3">
        <v>34.47</v>
      </c>
      <c r="S144" s="3">
        <v>34.47</v>
      </c>
      <c r="T144" s="3">
        <v>34.47</v>
      </c>
      <c r="U144" s="3">
        <v>34.47</v>
      </c>
      <c r="V144" s="3">
        <v>34.369999999999997</v>
      </c>
      <c r="W144" s="3">
        <v>32.200000000000003</v>
      </c>
      <c r="X144" s="3">
        <v>26.56</v>
      </c>
      <c r="Y144" s="3">
        <v>26.56</v>
      </c>
      <c r="Z144" s="3">
        <v>26.56</v>
      </c>
      <c r="AA144" s="3">
        <v>26.56</v>
      </c>
      <c r="AB144" s="3">
        <v>27.6</v>
      </c>
      <c r="AC144" s="3">
        <v>27.6</v>
      </c>
      <c r="AD144" s="3">
        <v>34.630000000000003</v>
      </c>
      <c r="AE144" s="3">
        <v>34.630000000000003</v>
      </c>
      <c r="AF144" s="3">
        <v>34.630000000000003</v>
      </c>
      <c r="AG144" s="3">
        <v>34.630000000000003</v>
      </c>
      <c r="AH144" s="3">
        <v>34.49</v>
      </c>
      <c r="AI144" s="3">
        <v>34.49</v>
      </c>
      <c r="AJ144" s="3">
        <v>34.49</v>
      </c>
      <c r="AK144" s="3">
        <v>34.49</v>
      </c>
      <c r="AL144" s="3">
        <v>34.28</v>
      </c>
      <c r="AM144" s="3">
        <v>35.81</v>
      </c>
      <c r="AN144" s="3">
        <v>35.81</v>
      </c>
      <c r="AO144" s="3">
        <v>35.81</v>
      </c>
      <c r="AP144" s="3">
        <v>35.81</v>
      </c>
      <c r="AQ144" s="3">
        <v>34.57</v>
      </c>
      <c r="AR144" s="3">
        <v>33.92</v>
      </c>
      <c r="AS144" s="3">
        <v>30.23</v>
      </c>
      <c r="AT144" s="3">
        <v>30.13</v>
      </c>
      <c r="AU144" s="3">
        <v>30.12</v>
      </c>
      <c r="AV144" s="3">
        <v>28.17</v>
      </c>
      <c r="AW144" s="3">
        <v>29.85</v>
      </c>
      <c r="AX144" s="3">
        <v>34.520000000000003</v>
      </c>
      <c r="AY144" s="3">
        <v>34.520000000000003</v>
      </c>
      <c r="AZ144" s="3">
        <v>34.520000000000003</v>
      </c>
      <c r="BA144" s="3">
        <v>34.520000000000003</v>
      </c>
      <c r="BB144" s="3">
        <v>32.94</v>
      </c>
      <c r="BC144" s="3">
        <v>45.88</v>
      </c>
      <c r="BD144" s="3">
        <v>46.43</v>
      </c>
      <c r="BE144" s="3">
        <v>46.43</v>
      </c>
      <c r="BF144" s="3">
        <v>46.43</v>
      </c>
      <c r="BG144" s="3">
        <v>46.43</v>
      </c>
      <c r="BH144" s="3">
        <v>45.24</v>
      </c>
      <c r="BI144" s="3">
        <v>45.24</v>
      </c>
      <c r="BJ144" s="3">
        <v>45.24</v>
      </c>
      <c r="BK144" s="3">
        <v>45.24</v>
      </c>
      <c r="BL144" s="3">
        <v>32.19</v>
      </c>
      <c r="BM144" s="3">
        <v>33.32</v>
      </c>
      <c r="BN144" s="3">
        <v>33.32</v>
      </c>
      <c r="BO144" s="3">
        <v>33.32</v>
      </c>
      <c r="BP144" s="3">
        <v>33.32</v>
      </c>
      <c r="BQ144" s="3">
        <v>44.37</v>
      </c>
      <c r="BR144" s="3">
        <v>44.37</v>
      </c>
      <c r="BS144" s="3">
        <v>44.37</v>
      </c>
      <c r="BT144" s="3">
        <v>42.65</v>
      </c>
      <c r="BU144" s="3">
        <v>0</v>
      </c>
      <c r="BV144" s="3">
        <v>0</v>
      </c>
      <c r="BW144" s="3">
        <v>0</v>
      </c>
      <c r="BX144" s="3">
        <v>0</v>
      </c>
      <c r="BY144" s="3">
        <v>0</v>
      </c>
      <c r="BZ144" s="3">
        <v>0</v>
      </c>
      <c r="CA144" s="3">
        <v>46.9</v>
      </c>
      <c r="CB144" s="3">
        <v>0</v>
      </c>
      <c r="CC144" s="3">
        <v>0</v>
      </c>
      <c r="CD144" s="3">
        <v>61.33</v>
      </c>
      <c r="CE144" s="3">
        <v>0</v>
      </c>
      <c r="CF144" s="3">
        <v>0</v>
      </c>
      <c r="CG144" s="3">
        <v>0</v>
      </c>
      <c r="CH144" s="3">
        <v>0</v>
      </c>
      <c r="CI144" s="3">
        <v>57.79</v>
      </c>
      <c r="CJ144" s="3">
        <v>60.86</v>
      </c>
      <c r="CK144" s="3">
        <v>60.86</v>
      </c>
      <c r="CL144" s="3">
        <v>60.92</v>
      </c>
      <c r="CM144" s="3">
        <v>61.16</v>
      </c>
      <c r="CN144" s="3">
        <v>61.16</v>
      </c>
      <c r="CO144" s="3">
        <v>61.16</v>
      </c>
      <c r="CP144" s="3">
        <v>61.16</v>
      </c>
      <c r="CQ144" s="3">
        <v>59.01</v>
      </c>
      <c r="CR144" s="3">
        <v>59.01</v>
      </c>
      <c r="CS144" s="3">
        <v>31.52</v>
      </c>
      <c r="CT144" s="3">
        <v>58.97</v>
      </c>
      <c r="CU144" s="3">
        <v>63.2</v>
      </c>
      <c r="CV144" s="3">
        <v>63.2</v>
      </c>
      <c r="CW144" s="3">
        <v>63.2</v>
      </c>
      <c r="CX144" s="3">
        <v>63.2</v>
      </c>
      <c r="CY144" s="3">
        <v>62.52</v>
      </c>
      <c r="CZ144" s="3">
        <v>62.52</v>
      </c>
      <c r="DA144" s="3">
        <v>58.12</v>
      </c>
      <c r="DB144" s="3">
        <v>58.12</v>
      </c>
      <c r="DC144" s="3">
        <v>58.12</v>
      </c>
      <c r="DD144" s="3">
        <v>58.12</v>
      </c>
      <c r="DE144" s="3">
        <v>58.12</v>
      </c>
      <c r="DF144" s="3">
        <v>60.11</v>
      </c>
      <c r="DG144" s="3">
        <v>60.11</v>
      </c>
      <c r="DH144" s="3">
        <v>60.11</v>
      </c>
      <c r="DI144" s="3">
        <v>60.11</v>
      </c>
      <c r="DJ144" s="3">
        <v>38.520000000000003</v>
      </c>
      <c r="DK144" s="3">
        <v>61.42</v>
      </c>
      <c r="DL144" s="3">
        <v>61.42</v>
      </c>
      <c r="DM144" s="3">
        <v>61.42</v>
      </c>
      <c r="DN144" s="3">
        <v>61.45</v>
      </c>
      <c r="DO144" s="3">
        <v>59.41</v>
      </c>
      <c r="DP144" s="3">
        <v>59.41</v>
      </c>
      <c r="DQ144" s="3">
        <v>59.41</v>
      </c>
      <c r="DR144" s="3">
        <v>59.5</v>
      </c>
      <c r="DS144" s="3">
        <v>58.21</v>
      </c>
      <c r="DT144" s="3">
        <v>59.56</v>
      </c>
      <c r="DU144" s="3">
        <v>59.59</v>
      </c>
      <c r="DV144" s="3">
        <v>59.59</v>
      </c>
      <c r="DW144" s="3">
        <v>57.58</v>
      </c>
      <c r="DX144" s="3">
        <v>57.58</v>
      </c>
      <c r="DY144" s="3">
        <v>57.58</v>
      </c>
      <c r="DZ144" s="3">
        <v>57.58</v>
      </c>
      <c r="EA144" s="3">
        <v>61.39</v>
      </c>
      <c r="EB144" s="3">
        <v>61.39</v>
      </c>
      <c r="EC144" s="3">
        <v>59.34</v>
      </c>
      <c r="ED144" s="3">
        <v>59.34</v>
      </c>
      <c r="EE144" s="3">
        <v>59.34</v>
      </c>
      <c r="EF144" s="3">
        <v>61.05</v>
      </c>
      <c r="EG144" s="3">
        <v>61.05</v>
      </c>
      <c r="EH144" s="3">
        <v>61.05</v>
      </c>
      <c r="EI144" s="3">
        <v>99.19</v>
      </c>
      <c r="EJ144" s="3">
        <v>99.19</v>
      </c>
      <c r="EK144" s="3">
        <v>99.19</v>
      </c>
      <c r="EL144" s="3">
        <v>99.19</v>
      </c>
      <c r="EM144" s="3">
        <v>100</v>
      </c>
      <c r="EN144" s="3">
        <v>93.68</v>
      </c>
      <c r="EO144" s="3">
        <v>93.68</v>
      </c>
      <c r="EP144" s="3">
        <v>92.29</v>
      </c>
      <c r="EQ144" s="3">
        <v>92.29</v>
      </c>
      <c r="ER144" s="3">
        <v>92.29</v>
      </c>
      <c r="ES144" s="3">
        <v>79.739999999999995</v>
      </c>
      <c r="ET144" s="3">
        <v>67.97</v>
      </c>
      <c r="EU144" s="3">
        <v>67.97</v>
      </c>
      <c r="EV144" s="3">
        <v>67.88</v>
      </c>
      <c r="EW144" s="3">
        <v>70.2</v>
      </c>
      <c r="EX144" s="3">
        <v>70.2</v>
      </c>
      <c r="EY144" s="3">
        <v>70.2</v>
      </c>
      <c r="EZ144" s="3">
        <v>70.2</v>
      </c>
      <c r="FA144" s="3">
        <v>70</v>
      </c>
      <c r="FB144" s="3">
        <v>70</v>
      </c>
      <c r="FC144" s="3">
        <v>70</v>
      </c>
      <c r="FD144" s="3">
        <v>70</v>
      </c>
      <c r="FE144" s="3">
        <v>69.930000000000007</v>
      </c>
      <c r="FF144" s="3">
        <v>69.739999999999995</v>
      </c>
      <c r="FG144" s="3">
        <v>70.92</v>
      </c>
      <c r="FH144" s="3">
        <v>73.66</v>
      </c>
      <c r="FI144" s="3">
        <v>73.66</v>
      </c>
      <c r="FJ144" s="3">
        <v>73.66</v>
      </c>
      <c r="FK144" s="3">
        <v>73.66</v>
      </c>
      <c r="FL144" s="7">
        <v>67.989999999999995</v>
      </c>
    </row>
    <row r="145" spans="1:168">
      <c r="A145" s="266" t="s">
        <v>210</v>
      </c>
      <c r="B145" s="3">
        <v>36.03</v>
      </c>
      <c r="C145" s="3">
        <v>36.03</v>
      </c>
      <c r="D145" s="3">
        <v>36.03</v>
      </c>
      <c r="E145" s="3">
        <v>36.03</v>
      </c>
      <c r="F145" s="3">
        <v>37.33</v>
      </c>
      <c r="G145" s="3">
        <v>34.340000000000003</v>
      </c>
      <c r="H145" s="3">
        <v>33.65</v>
      </c>
      <c r="I145" s="3">
        <v>34.78</v>
      </c>
      <c r="J145" s="3">
        <v>34.729999999999997</v>
      </c>
      <c r="K145" s="3">
        <v>34.729999999999997</v>
      </c>
      <c r="L145" s="3">
        <v>34.49</v>
      </c>
      <c r="M145" s="3">
        <v>34.49</v>
      </c>
      <c r="N145" s="3">
        <v>34.56</v>
      </c>
      <c r="O145" s="3">
        <v>34.56</v>
      </c>
      <c r="P145" s="3">
        <v>34.56</v>
      </c>
      <c r="Q145" s="3">
        <v>34.56</v>
      </c>
      <c r="R145" s="3">
        <v>35.130000000000003</v>
      </c>
      <c r="S145" s="3">
        <v>35.130000000000003</v>
      </c>
      <c r="T145" s="3">
        <v>35.130000000000003</v>
      </c>
      <c r="U145" s="3">
        <v>35.130000000000003</v>
      </c>
      <c r="V145" s="3">
        <v>35.03</v>
      </c>
      <c r="W145" s="3">
        <v>33.33</v>
      </c>
      <c r="X145" s="3">
        <v>27.84</v>
      </c>
      <c r="Y145" s="3">
        <v>27.84</v>
      </c>
      <c r="Z145" s="3">
        <v>27.84</v>
      </c>
      <c r="AA145" s="3">
        <v>27.84</v>
      </c>
      <c r="AB145" s="3">
        <v>28.87</v>
      </c>
      <c r="AC145" s="3">
        <v>28.87</v>
      </c>
      <c r="AD145" s="3">
        <v>35.090000000000003</v>
      </c>
      <c r="AE145" s="3">
        <v>35.090000000000003</v>
      </c>
      <c r="AF145" s="3">
        <v>35.090000000000003</v>
      </c>
      <c r="AG145" s="3">
        <v>35.090000000000003</v>
      </c>
      <c r="AH145" s="3">
        <v>34.950000000000003</v>
      </c>
      <c r="AI145" s="3">
        <v>34.950000000000003</v>
      </c>
      <c r="AJ145" s="3">
        <v>34.950000000000003</v>
      </c>
      <c r="AK145" s="3">
        <v>34.950000000000003</v>
      </c>
      <c r="AL145" s="3">
        <v>34.53</v>
      </c>
      <c r="AM145" s="3">
        <v>36.21</v>
      </c>
      <c r="AN145" s="3">
        <v>36.21</v>
      </c>
      <c r="AO145" s="3">
        <v>36.21</v>
      </c>
      <c r="AP145" s="3">
        <v>36.21</v>
      </c>
      <c r="AQ145" s="3">
        <v>34.75</v>
      </c>
      <c r="AR145" s="3">
        <v>34.18</v>
      </c>
      <c r="AS145" s="3">
        <v>29.69</v>
      </c>
      <c r="AT145" s="3">
        <v>29.5</v>
      </c>
      <c r="AU145" s="3">
        <v>29.57</v>
      </c>
      <c r="AV145" s="3">
        <v>27.49</v>
      </c>
      <c r="AW145" s="3">
        <v>29.3</v>
      </c>
      <c r="AX145" s="3">
        <v>28.57</v>
      </c>
      <c r="AY145" s="3">
        <v>28.57</v>
      </c>
      <c r="AZ145" s="3">
        <v>28.57</v>
      </c>
      <c r="BA145" s="3">
        <v>28.57</v>
      </c>
      <c r="BB145" s="3">
        <v>27.06</v>
      </c>
      <c r="BC145" s="3">
        <v>37.65</v>
      </c>
      <c r="BD145" s="3">
        <v>38.1</v>
      </c>
      <c r="BE145" s="3">
        <v>38.1</v>
      </c>
      <c r="BF145" s="3">
        <v>38.1</v>
      </c>
      <c r="BG145" s="3">
        <v>38.1</v>
      </c>
      <c r="BH145" s="3">
        <v>38.1</v>
      </c>
      <c r="BI145" s="3">
        <v>38.1</v>
      </c>
      <c r="BJ145" s="3">
        <v>38.1</v>
      </c>
      <c r="BK145" s="3">
        <v>38.1</v>
      </c>
      <c r="BL145" s="3">
        <v>31.45</v>
      </c>
      <c r="BM145" s="3">
        <v>33.29</v>
      </c>
      <c r="BN145" s="3">
        <v>33.29</v>
      </c>
      <c r="BO145" s="3">
        <v>33.29</v>
      </c>
      <c r="BP145" s="3">
        <v>33.29</v>
      </c>
      <c r="BQ145" s="3">
        <v>44.06</v>
      </c>
      <c r="BR145" s="3">
        <v>44.06</v>
      </c>
      <c r="BS145" s="3">
        <v>44.06</v>
      </c>
      <c r="BT145" s="3">
        <v>42.32</v>
      </c>
      <c r="BU145" s="3">
        <v>0</v>
      </c>
      <c r="BV145" s="3">
        <v>0</v>
      </c>
      <c r="BW145" s="3">
        <v>0</v>
      </c>
      <c r="BX145" s="3">
        <v>0</v>
      </c>
      <c r="BY145" s="3">
        <v>0</v>
      </c>
      <c r="BZ145" s="3">
        <v>0</v>
      </c>
      <c r="CA145" s="3">
        <v>46.13</v>
      </c>
      <c r="CB145" s="3">
        <v>0</v>
      </c>
      <c r="CC145" s="3">
        <v>0</v>
      </c>
      <c r="CD145" s="3">
        <v>60.27</v>
      </c>
      <c r="CE145" s="3">
        <v>0</v>
      </c>
      <c r="CF145" s="3">
        <v>0</v>
      </c>
      <c r="CG145" s="3">
        <v>0</v>
      </c>
      <c r="CH145" s="3">
        <v>0</v>
      </c>
      <c r="CI145" s="3">
        <v>56.94</v>
      </c>
      <c r="CJ145" s="3">
        <v>59.95</v>
      </c>
      <c r="CK145" s="3">
        <v>59.95</v>
      </c>
      <c r="CL145" s="3">
        <v>60.01</v>
      </c>
      <c r="CM145" s="3">
        <v>60.25</v>
      </c>
      <c r="CN145" s="3">
        <v>60.25</v>
      </c>
      <c r="CO145" s="3">
        <v>60.25</v>
      </c>
      <c r="CP145" s="3">
        <v>60.25</v>
      </c>
      <c r="CQ145" s="3">
        <v>58.26</v>
      </c>
      <c r="CR145" s="3">
        <v>58.26</v>
      </c>
      <c r="CS145" s="3">
        <v>31.28</v>
      </c>
      <c r="CT145" s="3">
        <v>58.22</v>
      </c>
      <c r="CU145" s="3">
        <v>61.94</v>
      </c>
      <c r="CV145" s="3">
        <v>61.94</v>
      </c>
      <c r="CW145" s="3">
        <v>61.94</v>
      </c>
      <c r="CX145" s="3">
        <v>61.94</v>
      </c>
      <c r="CY145" s="3">
        <v>61.79</v>
      </c>
      <c r="CZ145" s="3">
        <v>61.79</v>
      </c>
      <c r="DA145" s="3">
        <v>56.92</v>
      </c>
      <c r="DB145" s="3">
        <v>56.92</v>
      </c>
      <c r="DC145" s="3">
        <v>56.92</v>
      </c>
      <c r="DD145" s="3">
        <v>56.92</v>
      </c>
      <c r="DE145" s="3">
        <v>56.92</v>
      </c>
      <c r="DF145" s="3">
        <v>59.08</v>
      </c>
      <c r="DG145" s="3">
        <v>59.08</v>
      </c>
      <c r="DH145" s="3">
        <v>59.08</v>
      </c>
      <c r="DI145" s="3">
        <v>59.08</v>
      </c>
      <c r="DJ145" s="3">
        <v>38.200000000000003</v>
      </c>
      <c r="DK145" s="3">
        <v>60.7</v>
      </c>
      <c r="DL145" s="3">
        <v>60.7</v>
      </c>
      <c r="DM145" s="3">
        <v>60.7</v>
      </c>
      <c r="DN145" s="3">
        <v>60.74</v>
      </c>
      <c r="DO145" s="3">
        <v>58.84</v>
      </c>
      <c r="DP145" s="3">
        <v>58.84</v>
      </c>
      <c r="DQ145" s="3">
        <v>58.84</v>
      </c>
      <c r="DR145" s="3">
        <v>58.89</v>
      </c>
      <c r="DS145" s="3">
        <v>57.42</v>
      </c>
      <c r="DT145" s="3">
        <v>59</v>
      </c>
      <c r="DU145" s="3">
        <v>59.1</v>
      </c>
      <c r="DV145" s="3">
        <v>59.1</v>
      </c>
      <c r="DW145" s="3">
        <v>56.8</v>
      </c>
      <c r="DX145" s="3">
        <v>56.8</v>
      </c>
      <c r="DY145" s="3">
        <v>56.8</v>
      </c>
      <c r="DZ145" s="3">
        <v>56.8</v>
      </c>
      <c r="EA145" s="3">
        <v>60.67</v>
      </c>
      <c r="EB145" s="3">
        <v>60.67</v>
      </c>
      <c r="EC145" s="3">
        <v>58.23</v>
      </c>
      <c r="ED145" s="3">
        <v>58.23</v>
      </c>
      <c r="EE145" s="3">
        <v>58.23</v>
      </c>
      <c r="EF145" s="3">
        <v>59.82</v>
      </c>
      <c r="EG145" s="3">
        <v>59.82</v>
      </c>
      <c r="EH145" s="3">
        <v>59.82</v>
      </c>
      <c r="EI145" s="3">
        <v>93.65</v>
      </c>
      <c r="EJ145" s="3">
        <v>93.65</v>
      </c>
      <c r="EK145" s="3">
        <v>93.65</v>
      </c>
      <c r="EL145" s="3">
        <v>93.65</v>
      </c>
      <c r="EM145" s="3">
        <v>93.68</v>
      </c>
      <c r="EN145" s="3">
        <v>100</v>
      </c>
      <c r="EO145" s="3">
        <v>100</v>
      </c>
      <c r="EP145" s="3">
        <v>97.05</v>
      </c>
      <c r="EQ145" s="3">
        <v>97.05</v>
      </c>
      <c r="ER145" s="3">
        <v>97.05</v>
      </c>
      <c r="ES145" s="3">
        <v>83.87</v>
      </c>
      <c r="ET145" s="3">
        <v>66.989999999999995</v>
      </c>
      <c r="EU145" s="3">
        <v>66.989999999999995</v>
      </c>
      <c r="EV145" s="3">
        <v>66.849999999999994</v>
      </c>
      <c r="EW145" s="3">
        <v>68.83</v>
      </c>
      <c r="EX145" s="3">
        <v>68.83</v>
      </c>
      <c r="EY145" s="3">
        <v>68.83</v>
      </c>
      <c r="EZ145" s="3">
        <v>68.83</v>
      </c>
      <c r="FA145" s="3">
        <v>68.94</v>
      </c>
      <c r="FB145" s="3">
        <v>68.94</v>
      </c>
      <c r="FC145" s="3">
        <v>68.94</v>
      </c>
      <c r="FD145" s="3">
        <v>68.94</v>
      </c>
      <c r="FE145" s="3">
        <v>68.83</v>
      </c>
      <c r="FF145" s="3">
        <v>68.650000000000006</v>
      </c>
      <c r="FG145" s="3">
        <v>69.94</v>
      </c>
      <c r="FH145" s="3">
        <v>72.89</v>
      </c>
      <c r="FI145" s="3">
        <v>72.89</v>
      </c>
      <c r="FJ145" s="3">
        <v>72.89</v>
      </c>
      <c r="FK145" s="3">
        <v>72.89</v>
      </c>
      <c r="FL145" s="7">
        <v>67.11</v>
      </c>
    </row>
    <row r="146" spans="1:168">
      <c r="A146" s="266" t="s">
        <v>211</v>
      </c>
      <c r="B146" s="3">
        <v>36.03</v>
      </c>
      <c r="C146" s="3">
        <v>36.03</v>
      </c>
      <c r="D146" s="3">
        <v>36.03</v>
      </c>
      <c r="E146" s="3">
        <v>36.03</v>
      </c>
      <c r="F146" s="3">
        <v>37.33</v>
      </c>
      <c r="G146" s="3">
        <v>34.340000000000003</v>
      </c>
      <c r="H146" s="3">
        <v>33.65</v>
      </c>
      <c r="I146" s="3">
        <v>34.78</v>
      </c>
      <c r="J146" s="3">
        <v>34.729999999999997</v>
      </c>
      <c r="K146" s="3">
        <v>34.729999999999997</v>
      </c>
      <c r="L146" s="3">
        <v>34.49</v>
      </c>
      <c r="M146" s="3">
        <v>34.49</v>
      </c>
      <c r="N146" s="3">
        <v>34.56</v>
      </c>
      <c r="O146" s="3">
        <v>34.56</v>
      </c>
      <c r="P146" s="3">
        <v>34.56</v>
      </c>
      <c r="Q146" s="3">
        <v>34.56</v>
      </c>
      <c r="R146" s="3">
        <v>35.130000000000003</v>
      </c>
      <c r="S146" s="3">
        <v>35.130000000000003</v>
      </c>
      <c r="T146" s="3">
        <v>35.130000000000003</v>
      </c>
      <c r="U146" s="3">
        <v>35.130000000000003</v>
      </c>
      <c r="V146" s="3">
        <v>35.03</v>
      </c>
      <c r="W146" s="3">
        <v>33.33</v>
      </c>
      <c r="X146" s="3">
        <v>27.84</v>
      </c>
      <c r="Y146" s="3">
        <v>27.84</v>
      </c>
      <c r="Z146" s="3">
        <v>27.84</v>
      </c>
      <c r="AA146" s="3">
        <v>27.84</v>
      </c>
      <c r="AB146" s="3">
        <v>28.87</v>
      </c>
      <c r="AC146" s="3">
        <v>28.87</v>
      </c>
      <c r="AD146" s="3">
        <v>35.090000000000003</v>
      </c>
      <c r="AE146" s="3">
        <v>35.090000000000003</v>
      </c>
      <c r="AF146" s="3">
        <v>35.090000000000003</v>
      </c>
      <c r="AG146" s="3">
        <v>35.090000000000003</v>
      </c>
      <c r="AH146" s="3">
        <v>34.950000000000003</v>
      </c>
      <c r="AI146" s="3">
        <v>34.950000000000003</v>
      </c>
      <c r="AJ146" s="3">
        <v>34.950000000000003</v>
      </c>
      <c r="AK146" s="3">
        <v>34.950000000000003</v>
      </c>
      <c r="AL146" s="3">
        <v>34.53</v>
      </c>
      <c r="AM146" s="3">
        <v>36.21</v>
      </c>
      <c r="AN146" s="3">
        <v>36.21</v>
      </c>
      <c r="AO146" s="3">
        <v>36.21</v>
      </c>
      <c r="AP146" s="3">
        <v>36.21</v>
      </c>
      <c r="AQ146" s="3">
        <v>34.75</v>
      </c>
      <c r="AR146" s="3">
        <v>34.18</v>
      </c>
      <c r="AS146" s="3">
        <v>29.69</v>
      </c>
      <c r="AT146" s="3">
        <v>29.5</v>
      </c>
      <c r="AU146" s="3">
        <v>29.57</v>
      </c>
      <c r="AV146" s="3">
        <v>27.49</v>
      </c>
      <c r="AW146" s="3">
        <v>29.3</v>
      </c>
      <c r="AX146" s="3">
        <v>28.57</v>
      </c>
      <c r="AY146" s="3">
        <v>28.57</v>
      </c>
      <c r="AZ146" s="3">
        <v>28.57</v>
      </c>
      <c r="BA146" s="3">
        <v>28.57</v>
      </c>
      <c r="BB146" s="3">
        <v>27.06</v>
      </c>
      <c r="BC146" s="3">
        <v>37.65</v>
      </c>
      <c r="BD146" s="3">
        <v>38.1</v>
      </c>
      <c r="BE146" s="3">
        <v>38.1</v>
      </c>
      <c r="BF146" s="3">
        <v>38.1</v>
      </c>
      <c r="BG146" s="3">
        <v>38.1</v>
      </c>
      <c r="BH146" s="3">
        <v>38.1</v>
      </c>
      <c r="BI146" s="3">
        <v>38.1</v>
      </c>
      <c r="BJ146" s="3">
        <v>38.1</v>
      </c>
      <c r="BK146" s="3">
        <v>38.1</v>
      </c>
      <c r="BL146" s="3">
        <v>31.45</v>
      </c>
      <c r="BM146" s="3">
        <v>33.29</v>
      </c>
      <c r="BN146" s="3">
        <v>33.29</v>
      </c>
      <c r="BO146" s="3">
        <v>33.29</v>
      </c>
      <c r="BP146" s="3">
        <v>33.29</v>
      </c>
      <c r="BQ146" s="3">
        <v>44.06</v>
      </c>
      <c r="BR146" s="3">
        <v>44.06</v>
      </c>
      <c r="BS146" s="3">
        <v>44.06</v>
      </c>
      <c r="BT146" s="3">
        <v>42.32</v>
      </c>
      <c r="BU146" s="3">
        <v>0</v>
      </c>
      <c r="BV146" s="3">
        <v>0</v>
      </c>
      <c r="BW146" s="3">
        <v>0</v>
      </c>
      <c r="BX146" s="3">
        <v>0</v>
      </c>
      <c r="BY146" s="3">
        <v>0</v>
      </c>
      <c r="BZ146" s="3">
        <v>0</v>
      </c>
      <c r="CA146" s="3">
        <v>46.13</v>
      </c>
      <c r="CB146" s="3">
        <v>0</v>
      </c>
      <c r="CC146" s="3">
        <v>0</v>
      </c>
      <c r="CD146" s="3">
        <v>60.27</v>
      </c>
      <c r="CE146" s="3">
        <v>0</v>
      </c>
      <c r="CF146" s="3">
        <v>0</v>
      </c>
      <c r="CG146" s="3">
        <v>0</v>
      </c>
      <c r="CH146" s="3">
        <v>0</v>
      </c>
      <c r="CI146" s="3">
        <v>56.94</v>
      </c>
      <c r="CJ146" s="3">
        <v>59.95</v>
      </c>
      <c r="CK146" s="3">
        <v>59.95</v>
      </c>
      <c r="CL146" s="3">
        <v>60.01</v>
      </c>
      <c r="CM146" s="3">
        <v>60.25</v>
      </c>
      <c r="CN146" s="3">
        <v>60.25</v>
      </c>
      <c r="CO146" s="3">
        <v>60.25</v>
      </c>
      <c r="CP146" s="3">
        <v>60.25</v>
      </c>
      <c r="CQ146" s="3">
        <v>58.26</v>
      </c>
      <c r="CR146" s="3">
        <v>58.26</v>
      </c>
      <c r="CS146" s="3">
        <v>31.28</v>
      </c>
      <c r="CT146" s="3">
        <v>58.22</v>
      </c>
      <c r="CU146" s="3">
        <v>61.94</v>
      </c>
      <c r="CV146" s="3">
        <v>61.94</v>
      </c>
      <c r="CW146" s="3">
        <v>61.94</v>
      </c>
      <c r="CX146" s="3">
        <v>61.94</v>
      </c>
      <c r="CY146" s="3">
        <v>61.79</v>
      </c>
      <c r="CZ146" s="3">
        <v>61.79</v>
      </c>
      <c r="DA146" s="3">
        <v>56.92</v>
      </c>
      <c r="DB146" s="3">
        <v>56.92</v>
      </c>
      <c r="DC146" s="3">
        <v>56.92</v>
      </c>
      <c r="DD146" s="3">
        <v>56.92</v>
      </c>
      <c r="DE146" s="3">
        <v>56.92</v>
      </c>
      <c r="DF146" s="3">
        <v>59.08</v>
      </c>
      <c r="DG146" s="3">
        <v>59.08</v>
      </c>
      <c r="DH146" s="3">
        <v>59.08</v>
      </c>
      <c r="DI146" s="3">
        <v>59.08</v>
      </c>
      <c r="DJ146" s="3">
        <v>38.200000000000003</v>
      </c>
      <c r="DK146" s="3">
        <v>60.7</v>
      </c>
      <c r="DL146" s="3">
        <v>60.7</v>
      </c>
      <c r="DM146" s="3">
        <v>60.7</v>
      </c>
      <c r="DN146" s="3">
        <v>60.74</v>
      </c>
      <c r="DO146" s="3">
        <v>58.84</v>
      </c>
      <c r="DP146" s="3">
        <v>58.84</v>
      </c>
      <c r="DQ146" s="3">
        <v>58.84</v>
      </c>
      <c r="DR146" s="3">
        <v>58.89</v>
      </c>
      <c r="DS146" s="3">
        <v>57.42</v>
      </c>
      <c r="DT146" s="3">
        <v>59</v>
      </c>
      <c r="DU146" s="3">
        <v>59.1</v>
      </c>
      <c r="DV146" s="3">
        <v>59.1</v>
      </c>
      <c r="DW146" s="3">
        <v>56.8</v>
      </c>
      <c r="DX146" s="3">
        <v>56.8</v>
      </c>
      <c r="DY146" s="3">
        <v>56.8</v>
      </c>
      <c r="DZ146" s="3">
        <v>56.8</v>
      </c>
      <c r="EA146" s="3">
        <v>60.67</v>
      </c>
      <c r="EB146" s="3">
        <v>60.67</v>
      </c>
      <c r="EC146" s="3">
        <v>58.23</v>
      </c>
      <c r="ED146" s="3">
        <v>58.23</v>
      </c>
      <c r="EE146" s="3">
        <v>58.23</v>
      </c>
      <c r="EF146" s="3">
        <v>59.82</v>
      </c>
      <c r="EG146" s="3">
        <v>59.82</v>
      </c>
      <c r="EH146" s="3">
        <v>59.82</v>
      </c>
      <c r="EI146" s="3">
        <v>93.65</v>
      </c>
      <c r="EJ146" s="3">
        <v>93.65</v>
      </c>
      <c r="EK146" s="3">
        <v>93.65</v>
      </c>
      <c r="EL146" s="3">
        <v>93.65</v>
      </c>
      <c r="EM146" s="3">
        <v>93.68</v>
      </c>
      <c r="EN146" s="3">
        <v>100</v>
      </c>
      <c r="EO146" s="3">
        <v>100</v>
      </c>
      <c r="EP146" s="3">
        <v>97.05</v>
      </c>
      <c r="EQ146" s="3">
        <v>97.05</v>
      </c>
      <c r="ER146" s="3">
        <v>97.05</v>
      </c>
      <c r="ES146" s="3">
        <v>83.87</v>
      </c>
      <c r="ET146" s="3">
        <v>66.989999999999995</v>
      </c>
      <c r="EU146" s="3">
        <v>66.989999999999995</v>
      </c>
      <c r="EV146" s="3">
        <v>66.849999999999994</v>
      </c>
      <c r="EW146" s="3">
        <v>68.83</v>
      </c>
      <c r="EX146" s="3">
        <v>68.83</v>
      </c>
      <c r="EY146" s="3">
        <v>68.83</v>
      </c>
      <c r="EZ146" s="3">
        <v>68.83</v>
      </c>
      <c r="FA146" s="3">
        <v>68.94</v>
      </c>
      <c r="FB146" s="3">
        <v>68.94</v>
      </c>
      <c r="FC146" s="3">
        <v>68.94</v>
      </c>
      <c r="FD146" s="3">
        <v>68.94</v>
      </c>
      <c r="FE146" s="3">
        <v>68.83</v>
      </c>
      <c r="FF146" s="3">
        <v>68.650000000000006</v>
      </c>
      <c r="FG146" s="3">
        <v>69.94</v>
      </c>
      <c r="FH146" s="3">
        <v>72.89</v>
      </c>
      <c r="FI146" s="3">
        <v>72.89</v>
      </c>
      <c r="FJ146" s="3">
        <v>72.89</v>
      </c>
      <c r="FK146" s="3">
        <v>72.89</v>
      </c>
      <c r="FL146" s="7">
        <v>67.11</v>
      </c>
    </row>
    <row r="147" spans="1:168">
      <c r="A147" s="266" t="s">
        <v>212</v>
      </c>
      <c r="B147" s="3">
        <v>36.020000000000003</v>
      </c>
      <c r="C147" s="3">
        <v>36.020000000000003</v>
      </c>
      <c r="D147" s="3">
        <v>36.020000000000003</v>
      </c>
      <c r="E147" s="3">
        <v>36.020000000000003</v>
      </c>
      <c r="F147" s="3">
        <v>37.299999999999997</v>
      </c>
      <c r="G147" s="3">
        <v>34.380000000000003</v>
      </c>
      <c r="H147" s="3">
        <v>33.85</v>
      </c>
      <c r="I147" s="3">
        <v>34.770000000000003</v>
      </c>
      <c r="J147" s="3">
        <v>34.72</v>
      </c>
      <c r="K147" s="3">
        <v>34.72</v>
      </c>
      <c r="L147" s="3">
        <v>34.07</v>
      </c>
      <c r="M147" s="3">
        <v>34.07</v>
      </c>
      <c r="N147" s="3">
        <v>34.130000000000003</v>
      </c>
      <c r="O147" s="3">
        <v>34.130000000000003</v>
      </c>
      <c r="P147" s="3">
        <v>34.130000000000003</v>
      </c>
      <c r="Q147" s="3">
        <v>34.130000000000003</v>
      </c>
      <c r="R147" s="3">
        <v>34.71</v>
      </c>
      <c r="S147" s="3">
        <v>34.71</v>
      </c>
      <c r="T147" s="3">
        <v>34.71</v>
      </c>
      <c r="U147" s="3">
        <v>34.71</v>
      </c>
      <c r="V147" s="3">
        <v>34.61</v>
      </c>
      <c r="W147" s="3">
        <v>33.020000000000003</v>
      </c>
      <c r="X147" s="3">
        <v>27.92</v>
      </c>
      <c r="Y147" s="3">
        <v>27.92</v>
      </c>
      <c r="Z147" s="3">
        <v>27.92</v>
      </c>
      <c r="AA147" s="3">
        <v>27.92</v>
      </c>
      <c r="AB147" s="3">
        <v>28.43</v>
      </c>
      <c r="AC147" s="3">
        <v>28.43</v>
      </c>
      <c r="AD147" s="3">
        <v>34.85</v>
      </c>
      <c r="AE147" s="3">
        <v>34.85</v>
      </c>
      <c r="AF147" s="3">
        <v>34.85</v>
      </c>
      <c r="AG147" s="3">
        <v>34.85</v>
      </c>
      <c r="AH147" s="3">
        <v>34.72</v>
      </c>
      <c r="AI147" s="3">
        <v>34.72</v>
      </c>
      <c r="AJ147" s="3">
        <v>34.72</v>
      </c>
      <c r="AK147" s="3">
        <v>34.72</v>
      </c>
      <c r="AL147" s="3">
        <v>34.369999999999997</v>
      </c>
      <c r="AM147" s="3">
        <v>35.74</v>
      </c>
      <c r="AN147" s="3">
        <v>35.74</v>
      </c>
      <c r="AO147" s="3">
        <v>35.74</v>
      </c>
      <c r="AP147" s="3">
        <v>35.74</v>
      </c>
      <c r="AQ147" s="3">
        <v>34.770000000000003</v>
      </c>
      <c r="AR147" s="3">
        <v>33.99</v>
      </c>
      <c r="AS147" s="3">
        <v>31.16</v>
      </c>
      <c r="AT147" s="3">
        <v>30.23</v>
      </c>
      <c r="AU147" s="3">
        <v>29.96</v>
      </c>
      <c r="AV147" s="3">
        <v>30.86</v>
      </c>
      <c r="AW147" s="3">
        <v>30.36</v>
      </c>
      <c r="AX147" s="3">
        <v>32.94</v>
      </c>
      <c r="AY147" s="3">
        <v>32.94</v>
      </c>
      <c r="AZ147" s="3">
        <v>32.94</v>
      </c>
      <c r="BA147" s="3">
        <v>32.94</v>
      </c>
      <c r="BB147" s="3">
        <v>31.4</v>
      </c>
      <c r="BC147" s="3">
        <v>41.86</v>
      </c>
      <c r="BD147" s="3">
        <v>42.35</v>
      </c>
      <c r="BE147" s="3">
        <v>42.35</v>
      </c>
      <c r="BF147" s="3">
        <v>42.35</v>
      </c>
      <c r="BG147" s="3">
        <v>42.35</v>
      </c>
      <c r="BH147" s="3">
        <v>42.35</v>
      </c>
      <c r="BI147" s="3">
        <v>42.35</v>
      </c>
      <c r="BJ147" s="3">
        <v>42.35</v>
      </c>
      <c r="BK147" s="3">
        <v>42.35</v>
      </c>
      <c r="BL147" s="3">
        <v>31.35</v>
      </c>
      <c r="BM147" s="3">
        <v>33.17</v>
      </c>
      <c r="BN147" s="3">
        <v>33.17</v>
      </c>
      <c r="BO147" s="3">
        <v>33.17</v>
      </c>
      <c r="BP147" s="3">
        <v>33.17</v>
      </c>
      <c r="BQ147" s="3">
        <v>43.24</v>
      </c>
      <c r="BR147" s="3">
        <v>43.24</v>
      </c>
      <c r="BS147" s="3">
        <v>43.24</v>
      </c>
      <c r="BT147" s="3">
        <v>41.5</v>
      </c>
      <c r="BU147" s="3">
        <v>0</v>
      </c>
      <c r="BV147" s="3">
        <v>0</v>
      </c>
      <c r="BW147" s="3">
        <v>0</v>
      </c>
      <c r="BX147" s="3">
        <v>0</v>
      </c>
      <c r="BY147" s="3">
        <v>0</v>
      </c>
      <c r="BZ147" s="3">
        <v>0</v>
      </c>
      <c r="CA147" s="3">
        <v>45.68</v>
      </c>
      <c r="CB147" s="3">
        <v>0</v>
      </c>
      <c r="CC147" s="3">
        <v>0</v>
      </c>
      <c r="CD147" s="3">
        <v>60.18</v>
      </c>
      <c r="CE147" s="3">
        <v>0</v>
      </c>
      <c r="CF147" s="3">
        <v>0</v>
      </c>
      <c r="CG147" s="3">
        <v>0</v>
      </c>
      <c r="CH147" s="3">
        <v>0</v>
      </c>
      <c r="CI147" s="3">
        <v>56.87</v>
      </c>
      <c r="CJ147" s="3">
        <v>59.91</v>
      </c>
      <c r="CK147" s="3">
        <v>59.91</v>
      </c>
      <c r="CL147" s="3">
        <v>59.97</v>
      </c>
      <c r="CM147" s="3">
        <v>60.11</v>
      </c>
      <c r="CN147" s="3">
        <v>60.11</v>
      </c>
      <c r="CO147" s="3">
        <v>60.11</v>
      </c>
      <c r="CP147" s="3">
        <v>60.11</v>
      </c>
      <c r="CQ147" s="3">
        <v>58.24</v>
      </c>
      <c r="CR147" s="3">
        <v>58.24</v>
      </c>
      <c r="CS147" s="3">
        <v>32.74</v>
      </c>
      <c r="CT147" s="3">
        <v>58.2</v>
      </c>
      <c r="CU147" s="3">
        <v>61.68</v>
      </c>
      <c r="CV147" s="3">
        <v>61.68</v>
      </c>
      <c r="CW147" s="3">
        <v>61.68</v>
      </c>
      <c r="CX147" s="3">
        <v>61.68</v>
      </c>
      <c r="CY147" s="3">
        <v>61.65</v>
      </c>
      <c r="CZ147" s="3">
        <v>61.65</v>
      </c>
      <c r="DA147" s="3">
        <v>56.94</v>
      </c>
      <c r="DB147" s="3">
        <v>56.94</v>
      </c>
      <c r="DC147" s="3">
        <v>56.94</v>
      </c>
      <c r="DD147" s="3">
        <v>56.94</v>
      </c>
      <c r="DE147" s="3">
        <v>56.94</v>
      </c>
      <c r="DF147" s="3">
        <v>59.09</v>
      </c>
      <c r="DG147" s="3">
        <v>59.09</v>
      </c>
      <c r="DH147" s="3">
        <v>59.09</v>
      </c>
      <c r="DI147" s="3">
        <v>59.09</v>
      </c>
      <c r="DJ147" s="3">
        <v>38.619999999999997</v>
      </c>
      <c r="DK147" s="3">
        <v>60.39</v>
      </c>
      <c r="DL147" s="3">
        <v>60.39</v>
      </c>
      <c r="DM147" s="3">
        <v>60.39</v>
      </c>
      <c r="DN147" s="3">
        <v>60.42</v>
      </c>
      <c r="DO147" s="3">
        <v>58.79</v>
      </c>
      <c r="DP147" s="3">
        <v>58.79</v>
      </c>
      <c r="DQ147" s="3">
        <v>58.79</v>
      </c>
      <c r="DR147" s="3">
        <v>58.87</v>
      </c>
      <c r="DS147" s="3">
        <v>57.6</v>
      </c>
      <c r="DT147" s="3">
        <v>58.98</v>
      </c>
      <c r="DU147" s="3">
        <v>59.08</v>
      </c>
      <c r="DV147" s="3">
        <v>59.08</v>
      </c>
      <c r="DW147" s="3">
        <v>57.29</v>
      </c>
      <c r="DX147" s="3">
        <v>57.29</v>
      </c>
      <c r="DY147" s="3">
        <v>57.29</v>
      </c>
      <c r="DZ147" s="3">
        <v>57.29</v>
      </c>
      <c r="EA147" s="3">
        <v>60.62</v>
      </c>
      <c r="EB147" s="3">
        <v>60.62</v>
      </c>
      <c r="EC147" s="3">
        <v>58.09</v>
      </c>
      <c r="ED147" s="3">
        <v>58.09</v>
      </c>
      <c r="EE147" s="3">
        <v>58.09</v>
      </c>
      <c r="EF147" s="3">
        <v>59.57</v>
      </c>
      <c r="EG147" s="3">
        <v>59.57</v>
      </c>
      <c r="EH147" s="3">
        <v>59.57</v>
      </c>
      <c r="EI147" s="3">
        <v>92.2</v>
      </c>
      <c r="EJ147" s="3">
        <v>92.2</v>
      </c>
      <c r="EK147" s="3">
        <v>92.2</v>
      </c>
      <c r="EL147" s="3">
        <v>92.2</v>
      </c>
      <c r="EM147" s="3">
        <v>92.29</v>
      </c>
      <c r="EN147" s="3">
        <v>97.05</v>
      </c>
      <c r="EO147" s="3">
        <v>97.05</v>
      </c>
      <c r="EP147" s="3">
        <v>100</v>
      </c>
      <c r="EQ147" s="3">
        <v>100</v>
      </c>
      <c r="ER147" s="3">
        <v>100</v>
      </c>
      <c r="ES147" s="3">
        <v>86.39</v>
      </c>
      <c r="ET147" s="3">
        <v>66.83</v>
      </c>
      <c r="EU147" s="3">
        <v>66.83</v>
      </c>
      <c r="EV147" s="3">
        <v>66.63</v>
      </c>
      <c r="EW147" s="3">
        <v>68.91</v>
      </c>
      <c r="EX147" s="3">
        <v>68.91</v>
      </c>
      <c r="EY147" s="3">
        <v>68.91</v>
      </c>
      <c r="EZ147" s="3">
        <v>68.91</v>
      </c>
      <c r="FA147" s="3">
        <v>68.84</v>
      </c>
      <c r="FB147" s="3">
        <v>68.84</v>
      </c>
      <c r="FC147" s="3">
        <v>68.84</v>
      </c>
      <c r="FD147" s="3">
        <v>68.84</v>
      </c>
      <c r="FE147" s="3">
        <v>68.760000000000005</v>
      </c>
      <c r="FF147" s="3">
        <v>68.58</v>
      </c>
      <c r="FG147" s="3">
        <v>69.819999999999993</v>
      </c>
      <c r="FH147" s="3">
        <v>72.510000000000005</v>
      </c>
      <c r="FI147" s="3">
        <v>72.510000000000005</v>
      </c>
      <c r="FJ147" s="3">
        <v>72.510000000000005</v>
      </c>
      <c r="FK147" s="3">
        <v>72.510000000000005</v>
      </c>
      <c r="FL147" s="7">
        <v>67.14</v>
      </c>
    </row>
    <row r="148" spans="1:168">
      <c r="A148" s="266" t="s">
        <v>213</v>
      </c>
      <c r="B148" s="3">
        <v>36.020000000000003</v>
      </c>
      <c r="C148" s="3">
        <v>36.020000000000003</v>
      </c>
      <c r="D148" s="3">
        <v>36.020000000000003</v>
      </c>
      <c r="E148" s="3">
        <v>36.020000000000003</v>
      </c>
      <c r="F148" s="3">
        <v>37.299999999999997</v>
      </c>
      <c r="G148" s="3">
        <v>34.380000000000003</v>
      </c>
      <c r="H148" s="3">
        <v>33.85</v>
      </c>
      <c r="I148" s="3">
        <v>34.770000000000003</v>
      </c>
      <c r="J148" s="3">
        <v>34.72</v>
      </c>
      <c r="K148" s="3">
        <v>34.72</v>
      </c>
      <c r="L148" s="3">
        <v>34.07</v>
      </c>
      <c r="M148" s="3">
        <v>34.07</v>
      </c>
      <c r="N148" s="3">
        <v>34.130000000000003</v>
      </c>
      <c r="O148" s="3">
        <v>34.130000000000003</v>
      </c>
      <c r="P148" s="3">
        <v>34.130000000000003</v>
      </c>
      <c r="Q148" s="3">
        <v>34.130000000000003</v>
      </c>
      <c r="R148" s="3">
        <v>34.71</v>
      </c>
      <c r="S148" s="3">
        <v>34.71</v>
      </c>
      <c r="T148" s="3">
        <v>34.71</v>
      </c>
      <c r="U148" s="3">
        <v>34.71</v>
      </c>
      <c r="V148" s="3">
        <v>34.61</v>
      </c>
      <c r="W148" s="3">
        <v>33.020000000000003</v>
      </c>
      <c r="X148" s="3">
        <v>27.92</v>
      </c>
      <c r="Y148" s="3">
        <v>27.92</v>
      </c>
      <c r="Z148" s="3">
        <v>27.92</v>
      </c>
      <c r="AA148" s="3">
        <v>27.92</v>
      </c>
      <c r="AB148" s="3">
        <v>28.43</v>
      </c>
      <c r="AC148" s="3">
        <v>28.43</v>
      </c>
      <c r="AD148" s="3">
        <v>34.85</v>
      </c>
      <c r="AE148" s="3">
        <v>34.85</v>
      </c>
      <c r="AF148" s="3">
        <v>34.85</v>
      </c>
      <c r="AG148" s="3">
        <v>34.85</v>
      </c>
      <c r="AH148" s="3">
        <v>34.72</v>
      </c>
      <c r="AI148" s="3">
        <v>34.72</v>
      </c>
      <c r="AJ148" s="3">
        <v>34.72</v>
      </c>
      <c r="AK148" s="3">
        <v>34.72</v>
      </c>
      <c r="AL148" s="3">
        <v>34.369999999999997</v>
      </c>
      <c r="AM148" s="3">
        <v>35.74</v>
      </c>
      <c r="AN148" s="3">
        <v>35.74</v>
      </c>
      <c r="AO148" s="3">
        <v>35.74</v>
      </c>
      <c r="AP148" s="3">
        <v>35.74</v>
      </c>
      <c r="AQ148" s="3">
        <v>34.770000000000003</v>
      </c>
      <c r="AR148" s="3">
        <v>33.99</v>
      </c>
      <c r="AS148" s="3">
        <v>31.16</v>
      </c>
      <c r="AT148" s="3">
        <v>30.23</v>
      </c>
      <c r="AU148" s="3">
        <v>29.96</v>
      </c>
      <c r="AV148" s="3">
        <v>30.86</v>
      </c>
      <c r="AW148" s="3">
        <v>30.36</v>
      </c>
      <c r="AX148" s="3">
        <v>32.94</v>
      </c>
      <c r="AY148" s="3">
        <v>32.94</v>
      </c>
      <c r="AZ148" s="3">
        <v>32.94</v>
      </c>
      <c r="BA148" s="3">
        <v>32.94</v>
      </c>
      <c r="BB148" s="3">
        <v>31.4</v>
      </c>
      <c r="BC148" s="3">
        <v>41.86</v>
      </c>
      <c r="BD148" s="3">
        <v>42.35</v>
      </c>
      <c r="BE148" s="3">
        <v>42.35</v>
      </c>
      <c r="BF148" s="3">
        <v>42.35</v>
      </c>
      <c r="BG148" s="3">
        <v>42.35</v>
      </c>
      <c r="BH148" s="3">
        <v>42.35</v>
      </c>
      <c r="BI148" s="3">
        <v>42.35</v>
      </c>
      <c r="BJ148" s="3">
        <v>42.35</v>
      </c>
      <c r="BK148" s="3">
        <v>42.35</v>
      </c>
      <c r="BL148" s="3">
        <v>31.35</v>
      </c>
      <c r="BM148" s="3">
        <v>33.17</v>
      </c>
      <c r="BN148" s="3">
        <v>33.17</v>
      </c>
      <c r="BO148" s="3">
        <v>33.17</v>
      </c>
      <c r="BP148" s="3">
        <v>33.17</v>
      </c>
      <c r="BQ148" s="3">
        <v>43.24</v>
      </c>
      <c r="BR148" s="3">
        <v>43.24</v>
      </c>
      <c r="BS148" s="3">
        <v>43.24</v>
      </c>
      <c r="BT148" s="3">
        <v>41.5</v>
      </c>
      <c r="BU148" s="3">
        <v>0</v>
      </c>
      <c r="BV148" s="3">
        <v>0</v>
      </c>
      <c r="BW148" s="3">
        <v>0</v>
      </c>
      <c r="BX148" s="3">
        <v>0</v>
      </c>
      <c r="BY148" s="3">
        <v>0</v>
      </c>
      <c r="BZ148" s="3">
        <v>0</v>
      </c>
      <c r="CA148" s="3">
        <v>45.68</v>
      </c>
      <c r="CB148" s="3">
        <v>0</v>
      </c>
      <c r="CC148" s="3">
        <v>0</v>
      </c>
      <c r="CD148" s="3">
        <v>60.18</v>
      </c>
      <c r="CE148" s="3">
        <v>0</v>
      </c>
      <c r="CF148" s="3">
        <v>0</v>
      </c>
      <c r="CG148" s="3">
        <v>0</v>
      </c>
      <c r="CH148" s="3">
        <v>0</v>
      </c>
      <c r="CI148" s="3">
        <v>56.87</v>
      </c>
      <c r="CJ148" s="3">
        <v>59.91</v>
      </c>
      <c r="CK148" s="3">
        <v>59.91</v>
      </c>
      <c r="CL148" s="3">
        <v>59.97</v>
      </c>
      <c r="CM148" s="3">
        <v>60.11</v>
      </c>
      <c r="CN148" s="3">
        <v>60.11</v>
      </c>
      <c r="CO148" s="3">
        <v>60.11</v>
      </c>
      <c r="CP148" s="3">
        <v>60.11</v>
      </c>
      <c r="CQ148" s="3">
        <v>58.24</v>
      </c>
      <c r="CR148" s="3">
        <v>58.24</v>
      </c>
      <c r="CS148" s="3">
        <v>32.74</v>
      </c>
      <c r="CT148" s="3">
        <v>58.2</v>
      </c>
      <c r="CU148" s="3">
        <v>61.68</v>
      </c>
      <c r="CV148" s="3">
        <v>61.68</v>
      </c>
      <c r="CW148" s="3">
        <v>61.68</v>
      </c>
      <c r="CX148" s="3">
        <v>61.68</v>
      </c>
      <c r="CY148" s="3">
        <v>61.65</v>
      </c>
      <c r="CZ148" s="3">
        <v>61.65</v>
      </c>
      <c r="DA148" s="3">
        <v>56.94</v>
      </c>
      <c r="DB148" s="3">
        <v>56.94</v>
      </c>
      <c r="DC148" s="3">
        <v>56.94</v>
      </c>
      <c r="DD148" s="3">
        <v>56.94</v>
      </c>
      <c r="DE148" s="3">
        <v>56.94</v>
      </c>
      <c r="DF148" s="3">
        <v>59.09</v>
      </c>
      <c r="DG148" s="3">
        <v>59.09</v>
      </c>
      <c r="DH148" s="3">
        <v>59.09</v>
      </c>
      <c r="DI148" s="3">
        <v>59.09</v>
      </c>
      <c r="DJ148" s="3">
        <v>38.619999999999997</v>
      </c>
      <c r="DK148" s="3">
        <v>60.39</v>
      </c>
      <c r="DL148" s="3">
        <v>60.39</v>
      </c>
      <c r="DM148" s="3">
        <v>60.39</v>
      </c>
      <c r="DN148" s="3">
        <v>60.42</v>
      </c>
      <c r="DO148" s="3">
        <v>58.79</v>
      </c>
      <c r="DP148" s="3">
        <v>58.79</v>
      </c>
      <c r="DQ148" s="3">
        <v>58.79</v>
      </c>
      <c r="DR148" s="3">
        <v>58.87</v>
      </c>
      <c r="DS148" s="3">
        <v>57.6</v>
      </c>
      <c r="DT148" s="3">
        <v>58.98</v>
      </c>
      <c r="DU148" s="3">
        <v>59.08</v>
      </c>
      <c r="DV148" s="3">
        <v>59.08</v>
      </c>
      <c r="DW148" s="3">
        <v>57.29</v>
      </c>
      <c r="DX148" s="3">
        <v>57.29</v>
      </c>
      <c r="DY148" s="3">
        <v>57.29</v>
      </c>
      <c r="DZ148" s="3">
        <v>57.29</v>
      </c>
      <c r="EA148" s="3">
        <v>60.62</v>
      </c>
      <c r="EB148" s="3">
        <v>60.62</v>
      </c>
      <c r="EC148" s="3">
        <v>58.09</v>
      </c>
      <c r="ED148" s="3">
        <v>58.09</v>
      </c>
      <c r="EE148" s="3">
        <v>58.09</v>
      </c>
      <c r="EF148" s="3">
        <v>59.57</v>
      </c>
      <c r="EG148" s="3">
        <v>59.57</v>
      </c>
      <c r="EH148" s="3">
        <v>59.57</v>
      </c>
      <c r="EI148" s="3">
        <v>92.2</v>
      </c>
      <c r="EJ148" s="3">
        <v>92.2</v>
      </c>
      <c r="EK148" s="3">
        <v>92.2</v>
      </c>
      <c r="EL148" s="3">
        <v>92.2</v>
      </c>
      <c r="EM148" s="3">
        <v>92.29</v>
      </c>
      <c r="EN148" s="3">
        <v>97.05</v>
      </c>
      <c r="EO148" s="3">
        <v>97.05</v>
      </c>
      <c r="EP148" s="3">
        <v>100</v>
      </c>
      <c r="EQ148" s="3">
        <v>100</v>
      </c>
      <c r="ER148" s="3">
        <v>100</v>
      </c>
      <c r="ES148" s="3">
        <v>86.39</v>
      </c>
      <c r="ET148" s="3">
        <v>66.83</v>
      </c>
      <c r="EU148" s="3">
        <v>66.83</v>
      </c>
      <c r="EV148" s="3">
        <v>66.63</v>
      </c>
      <c r="EW148" s="3">
        <v>68.91</v>
      </c>
      <c r="EX148" s="3">
        <v>68.91</v>
      </c>
      <c r="EY148" s="3">
        <v>68.91</v>
      </c>
      <c r="EZ148" s="3">
        <v>68.91</v>
      </c>
      <c r="FA148" s="3">
        <v>68.84</v>
      </c>
      <c r="FB148" s="3">
        <v>68.84</v>
      </c>
      <c r="FC148" s="3">
        <v>68.84</v>
      </c>
      <c r="FD148" s="3">
        <v>68.84</v>
      </c>
      <c r="FE148" s="3">
        <v>68.760000000000005</v>
      </c>
      <c r="FF148" s="3">
        <v>68.58</v>
      </c>
      <c r="FG148" s="3">
        <v>69.819999999999993</v>
      </c>
      <c r="FH148" s="3">
        <v>72.510000000000005</v>
      </c>
      <c r="FI148" s="3">
        <v>72.510000000000005</v>
      </c>
      <c r="FJ148" s="3">
        <v>72.510000000000005</v>
      </c>
      <c r="FK148" s="3">
        <v>72.510000000000005</v>
      </c>
      <c r="FL148" s="7">
        <v>67.14</v>
      </c>
    </row>
    <row r="149" spans="1:168">
      <c r="A149" s="266" t="s">
        <v>214</v>
      </c>
      <c r="B149" s="3">
        <v>36.020000000000003</v>
      </c>
      <c r="C149" s="3">
        <v>36.020000000000003</v>
      </c>
      <c r="D149" s="3">
        <v>36.020000000000003</v>
      </c>
      <c r="E149" s="3">
        <v>36.020000000000003</v>
      </c>
      <c r="F149" s="3">
        <v>37.299999999999997</v>
      </c>
      <c r="G149" s="3">
        <v>34.380000000000003</v>
      </c>
      <c r="H149" s="3">
        <v>33.85</v>
      </c>
      <c r="I149" s="3">
        <v>34.770000000000003</v>
      </c>
      <c r="J149" s="3">
        <v>34.72</v>
      </c>
      <c r="K149" s="3">
        <v>34.72</v>
      </c>
      <c r="L149" s="3">
        <v>34.07</v>
      </c>
      <c r="M149" s="3">
        <v>34.07</v>
      </c>
      <c r="N149" s="3">
        <v>34.130000000000003</v>
      </c>
      <c r="O149" s="3">
        <v>34.130000000000003</v>
      </c>
      <c r="P149" s="3">
        <v>34.130000000000003</v>
      </c>
      <c r="Q149" s="3">
        <v>34.130000000000003</v>
      </c>
      <c r="R149" s="3">
        <v>34.71</v>
      </c>
      <c r="S149" s="3">
        <v>34.71</v>
      </c>
      <c r="T149" s="3">
        <v>34.71</v>
      </c>
      <c r="U149" s="3">
        <v>34.71</v>
      </c>
      <c r="V149" s="3">
        <v>34.61</v>
      </c>
      <c r="W149" s="3">
        <v>33.020000000000003</v>
      </c>
      <c r="X149" s="3">
        <v>27.92</v>
      </c>
      <c r="Y149" s="3">
        <v>27.92</v>
      </c>
      <c r="Z149" s="3">
        <v>27.92</v>
      </c>
      <c r="AA149" s="3">
        <v>27.92</v>
      </c>
      <c r="AB149" s="3">
        <v>28.43</v>
      </c>
      <c r="AC149" s="3">
        <v>28.43</v>
      </c>
      <c r="AD149" s="3">
        <v>34.85</v>
      </c>
      <c r="AE149" s="3">
        <v>34.85</v>
      </c>
      <c r="AF149" s="3">
        <v>34.85</v>
      </c>
      <c r="AG149" s="3">
        <v>34.85</v>
      </c>
      <c r="AH149" s="3">
        <v>34.72</v>
      </c>
      <c r="AI149" s="3">
        <v>34.72</v>
      </c>
      <c r="AJ149" s="3">
        <v>34.72</v>
      </c>
      <c r="AK149" s="3">
        <v>34.72</v>
      </c>
      <c r="AL149" s="3">
        <v>34.369999999999997</v>
      </c>
      <c r="AM149" s="3">
        <v>35.74</v>
      </c>
      <c r="AN149" s="3">
        <v>35.74</v>
      </c>
      <c r="AO149" s="3">
        <v>35.74</v>
      </c>
      <c r="AP149" s="3">
        <v>35.74</v>
      </c>
      <c r="AQ149" s="3">
        <v>34.770000000000003</v>
      </c>
      <c r="AR149" s="3">
        <v>33.99</v>
      </c>
      <c r="AS149" s="3">
        <v>31.16</v>
      </c>
      <c r="AT149" s="3">
        <v>30.23</v>
      </c>
      <c r="AU149" s="3">
        <v>29.96</v>
      </c>
      <c r="AV149" s="3">
        <v>30.86</v>
      </c>
      <c r="AW149" s="3">
        <v>30.36</v>
      </c>
      <c r="AX149" s="3">
        <v>32.94</v>
      </c>
      <c r="AY149" s="3">
        <v>32.94</v>
      </c>
      <c r="AZ149" s="3">
        <v>32.94</v>
      </c>
      <c r="BA149" s="3">
        <v>32.94</v>
      </c>
      <c r="BB149" s="3">
        <v>31.4</v>
      </c>
      <c r="BC149" s="3">
        <v>41.86</v>
      </c>
      <c r="BD149" s="3">
        <v>42.35</v>
      </c>
      <c r="BE149" s="3">
        <v>42.35</v>
      </c>
      <c r="BF149" s="3">
        <v>42.35</v>
      </c>
      <c r="BG149" s="3">
        <v>42.35</v>
      </c>
      <c r="BH149" s="3">
        <v>42.35</v>
      </c>
      <c r="BI149" s="3">
        <v>42.35</v>
      </c>
      <c r="BJ149" s="3">
        <v>42.35</v>
      </c>
      <c r="BK149" s="3">
        <v>42.35</v>
      </c>
      <c r="BL149" s="3">
        <v>31.35</v>
      </c>
      <c r="BM149" s="3">
        <v>33.17</v>
      </c>
      <c r="BN149" s="3">
        <v>33.17</v>
      </c>
      <c r="BO149" s="3">
        <v>33.17</v>
      </c>
      <c r="BP149" s="3">
        <v>33.17</v>
      </c>
      <c r="BQ149" s="3">
        <v>43.24</v>
      </c>
      <c r="BR149" s="3">
        <v>43.24</v>
      </c>
      <c r="BS149" s="3">
        <v>43.24</v>
      </c>
      <c r="BT149" s="3">
        <v>41.5</v>
      </c>
      <c r="BU149" s="3">
        <v>0</v>
      </c>
      <c r="BV149" s="3">
        <v>0</v>
      </c>
      <c r="BW149" s="3">
        <v>0</v>
      </c>
      <c r="BX149" s="3">
        <v>0</v>
      </c>
      <c r="BY149" s="3">
        <v>0</v>
      </c>
      <c r="BZ149" s="3">
        <v>0</v>
      </c>
      <c r="CA149" s="3">
        <v>45.68</v>
      </c>
      <c r="CB149" s="3">
        <v>0</v>
      </c>
      <c r="CC149" s="3">
        <v>0</v>
      </c>
      <c r="CD149" s="3">
        <v>60.18</v>
      </c>
      <c r="CE149" s="3">
        <v>0</v>
      </c>
      <c r="CF149" s="3">
        <v>0</v>
      </c>
      <c r="CG149" s="3">
        <v>0</v>
      </c>
      <c r="CH149" s="3">
        <v>0</v>
      </c>
      <c r="CI149" s="3">
        <v>56.87</v>
      </c>
      <c r="CJ149" s="3">
        <v>59.91</v>
      </c>
      <c r="CK149" s="3">
        <v>59.91</v>
      </c>
      <c r="CL149" s="3">
        <v>59.97</v>
      </c>
      <c r="CM149" s="3">
        <v>60.11</v>
      </c>
      <c r="CN149" s="3">
        <v>60.11</v>
      </c>
      <c r="CO149" s="3">
        <v>60.11</v>
      </c>
      <c r="CP149" s="3">
        <v>60.11</v>
      </c>
      <c r="CQ149" s="3">
        <v>58.24</v>
      </c>
      <c r="CR149" s="3">
        <v>58.24</v>
      </c>
      <c r="CS149" s="3">
        <v>32.74</v>
      </c>
      <c r="CT149" s="3">
        <v>58.2</v>
      </c>
      <c r="CU149" s="3">
        <v>61.68</v>
      </c>
      <c r="CV149" s="3">
        <v>61.68</v>
      </c>
      <c r="CW149" s="3">
        <v>61.68</v>
      </c>
      <c r="CX149" s="3">
        <v>61.68</v>
      </c>
      <c r="CY149" s="3">
        <v>61.65</v>
      </c>
      <c r="CZ149" s="3">
        <v>61.65</v>
      </c>
      <c r="DA149" s="3">
        <v>56.94</v>
      </c>
      <c r="DB149" s="3">
        <v>56.94</v>
      </c>
      <c r="DC149" s="3">
        <v>56.94</v>
      </c>
      <c r="DD149" s="3">
        <v>56.94</v>
      </c>
      <c r="DE149" s="3">
        <v>56.94</v>
      </c>
      <c r="DF149" s="3">
        <v>59.09</v>
      </c>
      <c r="DG149" s="3">
        <v>59.09</v>
      </c>
      <c r="DH149" s="3">
        <v>59.09</v>
      </c>
      <c r="DI149" s="3">
        <v>59.09</v>
      </c>
      <c r="DJ149" s="3">
        <v>38.619999999999997</v>
      </c>
      <c r="DK149" s="3">
        <v>60.39</v>
      </c>
      <c r="DL149" s="3">
        <v>60.39</v>
      </c>
      <c r="DM149" s="3">
        <v>60.39</v>
      </c>
      <c r="DN149" s="3">
        <v>60.42</v>
      </c>
      <c r="DO149" s="3">
        <v>58.79</v>
      </c>
      <c r="DP149" s="3">
        <v>58.79</v>
      </c>
      <c r="DQ149" s="3">
        <v>58.79</v>
      </c>
      <c r="DR149" s="3">
        <v>58.87</v>
      </c>
      <c r="DS149" s="3">
        <v>57.6</v>
      </c>
      <c r="DT149" s="3">
        <v>58.98</v>
      </c>
      <c r="DU149" s="3">
        <v>59.08</v>
      </c>
      <c r="DV149" s="3">
        <v>59.08</v>
      </c>
      <c r="DW149" s="3">
        <v>57.29</v>
      </c>
      <c r="DX149" s="3">
        <v>57.29</v>
      </c>
      <c r="DY149" s="3">
        <v>57.29</v>
      </c>
      <c r="DZ149" s="3">
        <v>57.29</v>
      </c>
      <c r="EA149" s="3">
        <v>60.62</v>
      </c>
      <c r="EB149" s="3">
        <v>60.62</v>
      </c>
      <c r="EC149" s="3">
        <v>58.09</v>
      </c>
      <c r="ED149" s="3">
        <v>58.09</v>
      </c>
      <c r="EE149" s="3">
        <v>58.09</v>
      </c>
      <c r="EF149" s="3">
        <v>59.57</v>
      </c>
      <c r="EG149" s="3">
        <v>59.57</v>
      </c>
      <c r="EH149" s="3">
        <v>59.57</v>
      </c>
      <c r="EI149" s="3">
        <v>92.2</v>
      </c>
      <c r="EJ149" s="3">
        <v>92.2</v>
      </c>
      <c r="EK149" s="3">
        <v>92.2</v>
      </c>
      <c r="EL149" s="3">
        <v>92.2</v>
      </c>
      <c r="EM149" s="3">
        <v>92.29</v>
      </c>
      <c r="EN149" s="3">
        <v>97.05</v>
      </c>
      <c r="EO149" s="3">
        <v>97.05</v>
      </c>
      <c r="EP149" s="3">
        <v>100</v>
      </c>
      <c r="EQ149" s="3">
        <v>100</v>
      </c>
      <c r="ER149" s="3">
        <v>100</v>
      </c>
      <c r="ES149" s="3">
        <v>86.39</v>
      </c>
      <c r="ET149" s="3">
        <v>66.83</v>
      </c>
      <c r="EU149" s="3">
        <v>66.83</v>
      </c>
      <c r="EV149" s="3">
        <v>66.63</v>
      </c>
      <c r="EW149" s="3">
        <v>68.91</v>
      </c>
      <c r="EX149" s="3">
        <v>68.91</v>
      </c>
      <c r="EY149" s="3">
        <v>68.91</v>
      </c>
      <c r="EZ149" s="3">
        <v>68.91</v>
      </c>
      <c r="FA149" s="3">
        <v>68.84</v>
      </c>
      <c r="FB149" s="3">
        <v>68.84</v>
      </c>
      <c r="FC149" s="3">
        <v>68.84</v>
      </c>
      <c r="FD149" s="3">
        <v>68.84</v>
      </c>
      <c r="FE149" s="3">
        <v>68.760000000000005</v>
      </c>
      <c r="FF149" s="3">
        <v>68.58</v>
      </c>
      <c r="FG149" s="3">
        <v>69.819999999999993</v>
      </c>
      <c r="FH149" s="3">
        <v>72.510000000000005</v>
      </c>
      <c r="FI149" s="3">
        <v>72.510000000000005</v>
      </c>
      <c r="FJ149" s="3">
        <v>72.510000000000005</v>
      </c>
      <c r="FK149" s="3">
        <v>72.510000000000005</v>
      </c>
      <c r="FL149" s="7">
        <v>67.14</v>
      </c>
    </row>
    <row r="150" spans="1:168">
      <c r="A150" s="266" t="s">
        <v>215</v>
      </c>
      <c r="B150" s="3">
        <v>34.46</v>
      </c>
      <c r="C150" s="3">
        <v>34.46</v>
      </c>
      <c r="D150" s="3">
        <v>34.46</v>
      </c>
      <c r="E150" s="3">
        <v>34.46</v>
      </c>
      <c r="F150" s="3">
        <v>35.909999999999997</v>
      </c>
      <c r="G150" s="3">
        <v>34.229999999999997</v>
      </c>
      <c r="H150" s="3">
        <v>33.89</v>
      </c>
      <c r="I150" s="3">
        <v>34.409999999999997</v>
      </c>
      <c r="J150" s="3">
        <v>34.380000000000003</v>
      </c>
      <c r="K150" s="3">
        <v>34.380000000000003</v>
      </c>
      <c r="L150" s="3">
        <v>33.47</v>
      </c>
      <c r="M150" s="3">
        <v>33.47</v>
      </c>
      <c r="N150" s="3">
        <v>33.4</v>
      </c>
      <c r="O150" s="3">
        <v>33.4</v>
      </c>
      <c r="P150" s="3">
        <v>33.4</v>
      </c>
      <c r="Q150" s="3">
        <v>33.4</v>
      </c>
      <c r="R150" s="3">
        <v>33.619999999999997</v>
      </c>
      <c r="S150" s="3">
        <v>33.619999999999997</v>
      </c>
      <c r="T150" s="3">
        <v>33.619999999999997</v>
      </c>
      <c r="U150" s="3">
        <v>33.619999999999997</v>
      </c>
      <c r="V150" s="3">
        <v>33.590000000000003</v>
      </c>
      <c r="W150" s="3">
        <v>33.14</v>
      </c>
      <c r="X150" s="3">
        <v>33.08</v>
      </c>
      <c r="Y150" s="3">
        <v>33.08</v>
      </c>
      <c r="Z150" s="3">
        <v>33.08</v>
      </c>
      <c r="AA150" s="3">
        <v>33.08</v>
      </c>
      <c r="AB150" s="3">
        <v>33.08</v>
      </c>
      <c r="AC150" s="3">
        <v>33.08</v>
      </c>
      <c r="AD150" s="3">
        <v>33.46</v>
      </c>
      <c r="AE150" s="3">
        <v>33.46</v>
      </c>
      <c r="AF150" s="3">
        <v>33.46</v>
      </c>
      <c r="AG150" s="3">
        <v>33.46</v>
      </c>
      <c r="AH150" s="3">
        <v>33.369999999999997</v>
      </c>
      <c r="AI150" s="3">
        <v>33.369999999999997</v>
      </c>
      <c r="AJ150" s="3">
        <v>33.369999999999997</v>
      </c>
      <c r="AK150" s="3">
        <v>33.369999999999997</v>
      </c>
      <c r="AL150" s="3">
        <v>33.18</v>
      </c>
      <c r="AM150" s="3">
        <v>32.9</v>
      </c>
      <c r="AN150" s="3">
        <v>32.9</v>
      </c>
      <c r="AO150" s="3">
        <v>32.9</v>
      </c>
      <c r="AP150" s="3">
        <v>32.9</v>
      </c>
      <c r="AQ150" s="3">
        <v>33.409999999999997</v>
      </c>
      <c r="AR150" s="3">
        <v>33.32</v>
      </c>
      <c r="AS150" s="3">
        <v>29.72</v>
      </c>
      <c r="AT150" s="3">
        <v>30.64</v>
      </c>
      <c r="AU150" s="3">
        <v>31.68</v>
      </c>
      <c r="AV150" s="3">
        <v>31.86</v>
      </c>
      <c r="AW150" s="3">
        <v>31.25</v>
      </c>
      <c r="AX150" s="3">
        <v>27.9</v>
      </c>
      <c r="AY150" s="3">
        <v>27.9</v>
      </c>
      <c r="AZ150" s="3">
        <v>27.9</v>
      </c>
      <c r="BA150" s="3">
        <v>27.9</v>
      </c>
      <c r="BB150" s="3">
        <v>27.89</v>
      </c>
      <c r="BC150" s="3">
        <v>29.24</v>
      </c>
      <c r="BD150" s="3">
        <v>28.52</v>
      </c>
      <c r="BE150" s="3">
        <v>28.52</v>
      </c>
      <c r="BF150" s="3">
        <v>28.52</v>
      </c>
      <c r="BG150" s="3">
        <v>28.52</v>
      </c>
      <c r="BH150" s="3">
        <v>28.42</v>
      </c>
      <c r="BI150" s="3">
        <v>28.42</v>
      </c>
      <c r="BJ150" s="3">
        <v>28.31</v>
      </c>
      <c r="BK150" s="3">
        <v>28.31</v>
      </c>
      <c r="BL150" s="3">
        <v>30.02</v>
      </c>
      <c r="BM150" s="3">
        <v>30.82</v>
      </c>
      <c r="BN150" s="3">
        <v>30.82</v>
      </c>
      <c r="BO150" s="3">
        <v>30.82</v>
      </c>
      <c r="BP150" s="3">
        <v>30.82</v>
      </c>
      <c r="BQ150" s="3">
        <v>37.99</v>
      </c>
      <c r="BR150" s="3">
        <v>37.99</v>
      </c>
      <c r="BS150" s="3">
        <v>37.99</v>
      </c>
      <c r="BT150" s="3">
        <v>37.32</v>
      </c>
      <c r="BU150" s="3">
        <v>41.77</v>
      </c>
      <c r="BV150" s="3">
        <v>41.77</v>
      </c>
      <c r="BW150" s="3">
        <v>41.52</v>
      </c>
      <c r="BX150" s="3">
        <v>41.46</v>
      </c>
      <c r="BY150" s="3">
        <v>41.46</v>
      </c>
      <c r="BZ150" s="3">
        <v>41.46</v>
      </c>
      <c r="CA150" s="3">
        <v>42.55</v>
      </c>
      <c r="CB150" s="3">
        <v>41.63</v>
      </c>
      <c r="CC150" s="3">
        <v>41.63</v>
      </c>
      <c r="CD150" s="3">
        <v>55.4</v>
      </c>
      <c r="CE150" s="3">
        <v>42.43</v>
      </c>
      <c r="CF150" s="3">
        <v>42.43</v>
      </c>
      <c r="CG150" s="3">
        <v>42.43</v>
      </c>
      <c r="CH150" s="3">
        <v>42.28</v>
      </c>
      <c r="CI150" s="3">
        <v>50.01</v>
      </c>
      <c r="CJ150" s="3">
        <v>51.81</v>
      </c>
      <c r="CK150" s="3">
        <v>51.81</v>
      </c>
      <c r="CL150" s="3">
        <v>51.83</v>
      </c>
      <c r="CM150" s="3">
        <v>51.22</v>
      </c>
      <c r="CN150" s="3">
        <v>51.63</v>
      </c>
      <c r="CO150" s="3">
        <v>55.24</v>
      </c>
      <c r="CP150" s="3">
        <v>55.24</v>
      </c>
      <c r="CQ150" s="3">
        <v>44.44</v>
      </c>
      <c r="CR150" s="3">
        <v>45.24</v>
      </c>
      <c r="CS150" s="3">
        <v>33.83</v>
      </c>
      <c r="CT150" s="3">
        <v>44.41</v>
      </c>
      <c r="CU150" s="3">
        <v>59.88</v>
      </c>
      <c r="CV150" s="3">
        <v>59.88</v>
      </c>
      <c r="CW150" s="3">
        <v>59.88</v>
      </c>
      <c r="CX150" s="3">
        <v>59.88</v>
      </c>
      <c r="CY150" s="3">
        <v>60.17</v>
      </c>
      <c r="CZ150" s="3">
        <v>60.17</v>
      </c>
      <c r="DA150" s="3">
        <v>52.65</v>
      </c>
      <c r="DB150" s="3">
        <v>52.65</v>
      </c>
      <c r="DC150" s="3">
        <v>52.65</v>
      </c>
      <c r="DD150" s="3">
        <v>52.65</v>
      </c>
      <c r="DE150" s="3">
        <v>52.65</v>
      </c>
      <c r="DF150" s="3">
        <v>54.72</v>
      </c>
      <c r="DG150" s="3">
        <v>54.72</v>
      </c>
      <c r="DH150" s="3">
        <v>54.72</v>
      </c>
      <c r="DI150" s="3">
        <v>54.72</v>
      </c>
      <c r="DJ150" s="3">
        <v>36.22</v>
      </c>
      <c r="DK150" s="3">
        <v>58.73</v>
      </c>
      <c r="DL150" s="3">
        <v>58.73</v>
      </c>
      <c r="DM150" s="3">
        <v>58.73</v>
      </c>
      <c r="DN150" s="3">
        <v>58.73</v>
      </c>
      <c r="DO150" s="3">
        <v>57</v>
      </c>
      <c r="DP150" s="3">
        <v>57</v>
      </c>
      <c r="DQ150" s="3">
        <v>57</v>
      </c>
      <c r="DR150" s="3">
        <v>57.1</v>
      </c>
      <c r="DS150" s="3">
        <v>54.44</v>
      </c>
      <c r="DT150" s="3">
        <v>57.18</v>
      </c>
      <c r="DU150" s="3">
        <v>57.27</v>
      </c>
      <c r="DV150" s="3">
        <v>57.27</v>
      </c>
      <c r="DW150" s="3">
        <v>50.4</v>
      </c>
      <c r="DX150" s="3">
        <v>50.4</v>
      </c>
      <c r="DY150" s="3">
        <v>50.4</v>
      </c>
      <c r="DZ150" s="3">
        <v>50.4</v>
      </c>
      <c r="EA150" s="3">
        <v>58.49</v>
      </c>
      <c r="EB150" s="3">
        <v>58.49</v>
      </c>
      <c r="EC150" s="3">
        <v>53.55</v>
      </c>
      <c r="ED150" s="3">
        <v>53.55</v>
      </c>
      <c r="EE150" s="3">
        <v>53.55</v>
      </c>
      <c r="EF150" s="3">
        <v>57.89</v>
      </c>
      <c r="EG150" s="3">
        <v>57.89</v>
      </c>
      <c r="EH150" s="3">
        <v>57.89</v>
      </c>
      <c r="EI150" s="3">
        <v>79.44</v>
      </c>
      <c r="EJ150" s="3">
        <v>79.44</v>
      </c>
      <c r="EK150" s="3">
        <v>79.44</v>
      </c>
      <c r="EL150" s="3">
        <v>79.44</v>
      </c>
      <c r="EM150" s="3">
        <v>79.739999999999995</v>
      </c>
      <c r="EN150" s="3">
        <v>83.87</v>
      </c>
      <c r="EO150" s="3">
        <v>83.87</v>
      </c>
      <c r="EP150" s="3">
        <v>86.39</v>
      </c>
      <c r="EQ150" s="3">
        <v>86.39</v>
      </c>
      <c r="ER150" s="3">
        <v>86.39</v>
      </c>
      <c r="ES150" s="3">
        <v>100</v>
      </c>
      <c r="ET150" s="3">
        <v>54.39</v>
      </c>
      <c r="EU150" s="3">
        <v>54.39</v>
      </c>
      <c r="EV150" s="3">
        <v>58.13</v>
      </c>
      <c r="EW150" s="3">
        <v>64.55</v>
      </c>
      <c r="EX150" s="3">
        <v>64.55</v>
      </c>
      <c r="EY150" s="3">
        <v>64.55</v>
      </c>
      <c r="EZ150" s="3">
        <v>64.55</v>
      </c>
      <c r="FA150" s="3">
        <v>64.260000000000005</v>
      </c>
      <c r="FB150" s="3">
        <v>64.260000000000005</v>
      </c>
      <c r="FC150" s="3">
        <v>64.260000000000005</v>
      </c>
      <c r="FD150" s="3">
        <v>64.260000000000005</v>
      </c>
      <c r="FE150" s="3">
        <v>64.25</v>
      </c>
      <c r="FF150" s="3">
        <v>64.069999999999993</v>
      </c>
      <c r="FG150" s="3">
        <v>65.06</v>
      </c>
      <c r="FH150" s="3">
        <v>61.44</v>
      </c>
      <c r="FI150" s="3">
        <v>61.44</v>
      </c>
      <c r="FJ150" s="3">
        <v>61.44</v>
      </c>
      <c r="FK150" s="3">
        <v>61.44</v>
      </c>
      <c r="FL150" s="7">
        <v>62.81</v>
      </c>
    </row>
    <row r="151" spans="1:168">
      <c r="A151" s="266" t="s">
        <v>216</v>
      </c>
      <c r="B151" s="3">
        <v>35.71</v>
      </c>
      <c r="C151" s="3">
        <v>35.71</v>
      </c>
      <c r="D151" s="3">
        <v>35.71</v>
      </c>
      <c r="E151" s="3">
        <v>35.71</v>
      </c>
      <c r="F151" s="3">
        <v>36.99</v>
      </c>
      <c r="G151" s="3">
        <v>33.619999999999997</v>
      </c>
      <c r="H151" s="3">
        <v>34.28</v>
      </c>
      <c r="I151" s="3">
        <v>34.99</v>
      </c>
      <c r="J151" s="3">
        <v>34.950000000000003</v>
      </c>
      <c r="K151" s="3">
        <v>34.950000000000003</v>
      </c>
      <c r="L151" s="3">
        <v>34.35</v>
      </c>
      <c r="M151" s="3">
        <v>34.35</v>
      </c>
      <c r="N151" s="3">
        <v>34.119999999999997</v>
      </c>
      <c r="O151" s="3">
        <v>34.119999999999997</v>
      </c>
      <c r="P151" s="3">
        <v>34.119999999999997</v>
      </c>
      <c r="Q151" s="3">
        <v>34.119999999999997</v>
      </c>
      <c r="R151" s="3">
        <v>34.119999999999997</v>
      </c>
      <c r="S151" s="3">
        <v>34.119999999999997</v>
      </c>
      <c r="T151" s="3">
        <v>34.119999999999997</v>
      </c>
      <c r="U151" s="3">
        <v>34.119999999999997</v>
      </c>
      <c r="V151" s="3">
        <v>34.03</v>
      </c>
      <c r="W151" s="3">
        <v>34.659999999999997</v>
      </c>
      <c r="X151" s="3">
        <v>34.590000000000003</v>
      </c>
      <c r="Y151" s="3">
        <v>34.590000000000003</v>
      </c>
      <c r="Z151" s="3">
        <v>34.590000000000003</v>
      </c>
      <c r="AA151" s="3">
        <v>34.590000000000003</v>
      </c>
      <c r="AB151" s="3">
        <v>34.659999999999997</v>
      </c>
      <c r="AC151" s="3">
        <v>34.659999999999997</v>
      </c>
      <c r="AD151" s="3">
        <v>34.729999999999997</v>
      </c>
      <c r="AE151" s="3">
        <v>34.729999999999997</v>
      </c>
      <c r="AF151" s="3">
        <v>34.729999999999997</v>
      </c>
      <c r="AG151" s="3">
        <v>34.729999999999997</v>
      </c>
      <c r="AH151" s="3">
        <v>34.61</v>
      </c>
      <c r="AI151" s="3">
        <v>34.61</v>
      </c>
      <c r="AJ151" s="3">
        <v>34.61</v>
      </c>
      <c r="AK151" s="3">
        <v>34.61</v>
      </c>
      <c r="AL151" s="3">
        <v>34.659999999999997</v>
      </c>
      <c r="AM151" s="3">
        <v>34.22</v>
      </c>
      <c r="AN151" s="3">
        <v>34.22</v>
      </c>
      <c r="AO151" s="3">
        <v>34.22</v>
      </c>
      <c r="AP151" s="3">
        <v>34.22</v>
      </c>
      <c r="AQ151" s="3">
        <v>34.26</v>
      </c>
      <c r="AR151" s="3">
        <v>33.880000000000003</v>
      </c>
      <c r="AS151" s="3">
        <v>30.02</v>
      </c>
      <c r="AT151" s="3">
        <v>31.27</v>
      </c>
      <c r="AU151" s="3">
        <v>31.81</v>
      </c>
      <c r="AV151" s="3">
        <v>33.450000000000003</v>
      </c>
      <c r="AW151" s="3">
        <v>32.409999999999997</v>
      </c>
      <c r="AX151" s="3">
        <v>31.98</v>
      </c>
      <c r="AY151" s="3">
        <v>31.98</v>
      </c>
      <c r="AZ151" s="3">
        <v>31.98</v>
      </c>
      <c r="BA151" s="3">
        <v>31.98</v>
      </c>
      <c r="BB151" s="3">
        <v>31.44</v>
      </c>
      <c r="BC151" s="3">
        <v>33.130000000000003</v>
      </c>
      <c r="BD151" s="3">
        <v>33.840000000000003</v>
      </c>
      <c r="BE151" s="3">
        <v>33.840000000000003</v>
      </c>
      <c r="BF151" s="3">
        <v>33.840000000000003</v>
      </c>
      <c r="BG151" s="3">
        <v>33.840000000000003</v>
      </c>
      <c r="BH151" s="3">
        <v>34.159999999999997</v>
      </c>
      <c r="BI151" s="3">
        <v>34.159999999999997</v>
      </c>
      <c r="BJ151" s="3">
        <v>34.159999999999997</v>
      </c>
      <c r="BK151" s="3">
        <v>34.159999999999997</v>
      </c>
      <c r="BL151" s="3">
        <v>30.99</v>
      </c>
      <c r="BM151" s="3">
        <v>31.7</v>
      </c>
      <c r="BN151" s="3">
        <v>31.7</v>
      </c>
      <c r="BO151" s="3">
        <v>31.7</v>
      </c>
      <c r="BP151" s="3">
        <v>31.7</v>
      </c>
      <c r="BQ151" s="3">
        <v>42.55</v>
      </c>
      <c r="BR151" s="3">
        <v>42.55</v>
      </c>
      <c r="BS151" s="3">
        <v>42.55</v>
      </c>
      <c r="BT151" s="3">
        <v>41.57</v>
      </c>
      <c r="BU151" s="3">
        <v>0</v>
      </c>
      <c r="BV151" s="3">
        <v>0</v>
      </c>
      <c r="BW151" s="3">
        <v>0</v>
      </c>
      <c r="BX151" s="3">
        <v>0</v>
      </c>
      <c r="BY151" s="3">
        <v>0</v>
      </c>
      <c r="BZ151" s="3">
        <v>0</v>
      </c>
      <c r="CA151" s="3">
        <v>44.37</v>
      </c>
      <c r="CB151" s="3">
        <v>0</v>
      </c>
      <c r="CC151" s="3">
        <v>0</v>
      </c>
      <c r="CD151" s="3">
        <v>57.59</v>
      </c>
      <c r="CE151" s="3">
        <v>0</v>
      </c>
      <c r="CF151" s="3">
        <v>0</v>
      </c>
      <c r="CG151" s="3">
        <v>0</v>
      </c>
      <c r="CH151" s="3">
        <v>0</v>
      </c>
      <c r="CI151" s="3">
        <v>56.87</v>
      </c>
      <c r="CJ151" s="3">
        <v>58.95</v>
      </c>
      <c r="CK151" s="3">
        <v>58.95</v>
      </c>
      <c r="CL151" s="3">
        <v>59.01</v>
      </c>
      <c r="CM151" s="3">
        <v>58.67</v>
      </c>
      <c r="CN151" s="3">
        <v>59.12</v>
      </c>
      <c r="CO151" s="3">
        <v>58.03</v>
      </c>
      <c r="CP151" s="3">
        <v>58.03</v>
      </c>
      <c r="CQ151" s="3">
        <v>51.32</v>
      </c>
      <c r="CR151" s="3">
        <v>51.14</v>
      </c>
      <c r="CS151" s="3">
        <v>32.6</v>
      </c>
      <c r="CT151" s="3">
        <v>51.31</v>
      </c>
      <c r="CU151" s="3">
        <v>64.16</v>
      </c>
      <c r="CV151" s="3">
        <v>64.16</v>
      </c>
      <c r="CW151" s="3">
        <v>64.16</v>
      </c>
      <c r="CX151" s="3">
        <v>64.16</v>
      </c>
      <c r="CY151" s="3">
        <v>64.37</v>
      </c>
      <c r="CZ151" s="3">
        <v>64.37</v>
      </c>
      <c r="DA151" s="3">
        <v>54.44</v>
      </c>
      <c r="DB151" s="3">
        <v>54.44</v>
      </c>
      <c r="DC151" s="3">
        <v>54.44</v>
      </c>
      <c r="DD151" s="3">
        <v>54.44</v>
      </c>
      <c r="DE151" s="3">
        <v>54.44</v>
      </c>
      <c r="DF151" s="3">
        <v>57.83</v>
      </c>
      <c r="DG151" s="3">
        <v>57.83</v>
      </c>
      <c r="DH151" s="3">
        <v>57.83</v>
      </c>
      <c r="DI151" s="3">
        <v>57.83</v>
      </c>
      <c r="DJ151" s="3">
        <v>37.909999999999997</v>
      </c>
      <c r="DK151" s="3">
        <v>62.83</v>
      </c>
      <c r="DL151" s="3">
        <v>62.83</v>
      </c>
      <c r="DM151" s="3">
        <v>62.83</v>
      </c>
      <c r="DN151" s="3">
        <v>62.86</v>
      </c>
      <c r="DO151" s="3">
        <v>59.76</v>
      </c>
      <c r="DP151" s="3">
        <v>59.76</v>
      </c>
      <c r="DQ151" s="3">
        <v>59.76</v>
      </c>
      <c r="DR151" s="3">
        <v>59.81</v>
      </c>
      <c r="DS151" s="3">
        <v>54.6</v>
      </c>
      <c r="DT151" s="3">
        <v>59.87</v>
      </c>
      <c r="DU151" s="3">
        <v>59.94</v>
      </c>
      <c r="DV151" s="3">
        <v>59.97</v>
      </c>
      <c r="DW151" s="3">
        <v>52.8</v>
      </c>
      <c r="DX151" s="3">
        <v>52.8</v>
      </c>
      <c r="DY151" s="3">
        <v>52.8</v>
      </c>
      <c r="DZ151" s="3">
        <v>52.8</v>
      </c>
      <c r="EA151" s="3">
        <v>58.43</v>
      </c>
      <c r="EB151" s="3">
        <v>58.43</v>
      </c>
      <c r="EC151" s="3">
        <v>54.23</v>
      </c>
      <c r="ED151" s="3">
        <v>54.23</v>
      </c>
      <c r="EE151" s="3">
        <v>54.23</v>
      </c>
      <c r="EF151" s="3">
        <v>59.58</v>
      </c>
      <c r="EG151" s="3">
        <v>59.58</v>
      </c>
      <c r="EH151" s="3">
        <v>59.58</v>
      </c>
      <c r="EI151" s="3">
        <v>68.16</v>
      </c>
      <c r="EJ151" s="3">
        <v>68.16</v>
      </c>
      <c r="EK151" s="3">
        <v>68.16</v>
      </c>
      <c r="EL151" s="3">
        <v>68.16</v>
      </c>
      <c r="EM151" s="3">
        <v>67.97</v>
      </c>
      <c r="EN151" s="3">
        <v>66.989999999999995</v>
      </c>
      <c r="EO151" s="3">
        <v>66.989999999999995</v>
      </c>
      <c r="EP151" s="3">
        <v>66.83</v>
      </c>
      <c r="EQ151" s="3">
        <v>66.83</v>
      </c>
      <c r="ER151" s="3">
        <v>66.83</v>
      </c>
      <c r="ES151" s="3">
        <v>54.39</v>
      </c>
      <c r="ET151" s="3">
        <v>100</v>
      </c>
      <c r="EU151" s="3">
        <v>100</v>
      </c>
      <c r="EV151" s="3">
        <v>95.19</v>
      </c>
      <c r="EW151" s="3">
        <v>89.11</v>
      </c>
      <c r="EX151" s="3">
        <v>89.11</v>
      </c>
      <c r="EY151" s="3">
        <v>89.11</v>
      </c>
      <c r="EZ151" s="3">
        <v>89.11</v>
      </c>
      <c r="FA151" s="3">
        <v>89.17</v>
      </c>
      <c r="FB151" s="3">
        <v>89.17</v>
      </c>
      <c r="FC151" s="3">
        <v>89.17</v>
      </c>
      <c r="FD151" s="3">
        <v>89.17</v>
      </c>
      <c r="FE151" s="3">
        <v>88.82</v>
      </c>
      <c r="FF151" s="3">
        <v>88.79</v>
      </c>
      <c r="FG151" s="3">
        <v>83.61</v>
      </c>
      <c r="FH151" s="3">
        <v>81.010000000000005</v>
      </c>
      <c r="FI151" s="3">
        <v>81.010000000000005</v>
      </c>
      <c r="FJ151" s="3">
        <v>81.010000000000005</v>
      </c>
      <c r="FK151" s="3">
        <v>81.010000000000005</v>
      </c>
      <c r="FL151" s="7">
        <v>74.13</v>
      </c>
    </row>
    <row r="152" spans="1:168">
      <c r="A152" s="266" t="s">
        <v>217</v>
      </c>
      <c r="B152" s="3">
        <v>35.71</v>
      </c>
      <c r="C152" s="3">
        <v>35.71</v>
      </c>
      <c r="D152" s="3">
        <v>35.71</v>
      </c>
      <c r="E152" s="3">
        <v>35.71</v>
      </c>
      <c r="F152" s="3">
        <v>36.99</v>
      </c>
      <c r="G152" s="3">
        <v>33.619999999999997</v>
      </c>
      <c r="H152" s="3">
        <v>34.28</v>
      </c>
      <c r="I152" s="3">
        <v>34.99</v>
      </c>
      <c r="J152" s="3">
        <v>34.950000000000003</v>
      </c>
      <c r="K152" s="3">
        <v>34.950000000000003</v>
      </c>
      <c r="L152" s="3">
        <v>34.35</v>
      </c>
      <c r="M152" s="3">
        <v>34.35</v>
      </c>
      <c r="N152" s="3">
        <v>34.119999999999997</v>
      </c>
      <c r="O152" s="3">
        <v>34.119999999999997</v>
      </c>
      <c r="P152" s="3">
        <v>34.119999999999997</v>
      </c>
      <c r="Q152" s="3">
        <v>34.119999999999997</v>
      </c>
      <c r="R152" s="3">
        <v>34.119999999999997</v>
      </c>
      <c r="S152" s="3">
        <v>34.119999999999997</v>
      </c>
      <c r="T152" s="3">
        <v>34.119999999999997</v>
      </c>
      <c r="U152" s="3">
        <v>34.119999999999997</v>
      </c>
      <c r="V152" s="3">
        <v>34.03</v>
      </c>
      <c r="W152" s="3">
        <v>34.659999999999997</v>
      </c>
      <c r="X152" s="3">
        <v>34.590000000000003</v>
      </c>
      <c r="Y152" s="3">
        <v>34.590000000000003</v>
      </c>
      <c r="Z152" s="3">
        <v>34.590000000000003</v>
      </c>
      <c r="AA152" s="3">
        <v>34.590000000000003</v>
      </c>
      <c r="AB152" s="3">
        <v>34.659999999999997</v>
      </c>
      <c r="AC152" s="3">
        <v>34.659999999999997</v>
      </c>
      <c r="AD152" s="3">
        <v>34.729999999999997</v>
      </c>
      <c r="AE152" s="3">
        <v>34.729999999999997</v>
      </c>
      <c r="AF152" s="3">
        <v>34.729999999999997</v>
      </c>
      <c r="AG152" s="3">
        <v>34.729999999999997</v>
      </c>
      <c r="AH152" s="3">
        <v>34.61</v>
      </c>
      <c r="AI152" s="3">
        <v>34.61</v>
      </c>
      <c r="AJ152" s="3">
        <v>34.61</v>
      </c>
      <c r="AK152" s="3">
        <v>34.61</v>
      </c>
      <c r="AL152" s="3">
        <v>34.659999999999997</v>
      </c>
      <c r="AM152" s="3">
        <v>34.22</v>
      </c>
      <c r="AN152" s="3">
        <v>34.22</v>
      </c>
      <c r="AO152" s="3">
        <v>34.22</v>
      </c>
      <c r="AP152" s="3">
        <v>34.22</v>
      </c>
      <c r="AQ152" s="3">
        <v>34.26</v>
      </c>
      <c r="AR152" s="3">
        <v>33.880000000000003</v>
      </c>
      <c r="AS152" s="3">
        <v>30.02</v>
      </c>
      <c r="AT152" s="3">
        <v>31.27</v>
      </c>
      <c r="AU152" s="3">
        <v>31.81</v>
      </c>
      <c r="AV152" s="3">
        <v>33.450000000000003</v>
      </c>
      <c r="AW152" s="3">
        <v>32.409999999999997</v>
      </c>
      <c r="AX152" s="3">
        <v>31.98</v>
      </c>
      <c r="AY152" s="3">
        <v>31.98</v>
      </c>
      <c r="AZ152" s="3">
        <v>31.98</v>
      </c>
      <c r="BA152" s="3">
        <v>31.98</v>
      </c>
      <c r="BB152" s="3">
        <v>31.44</v>
      </c>
      <c r="BC152" s="3">
        <v>33.130000000000003</v>
      </c>
      <c r="BD152" s="3">
        <v>33.840000000000003</v>
      </c>
      <c r="BE152" s="3">
        <v>33.840000000000003</v>
      </c>
      <c r="BF152" s="3">
        <v>33.840000000000003</v>
      </c>
      <c r="BG152" s="3">
        <v>33.840000000000003</v>
      </c>
      <c r="BH152" s="3">
        <v>34.159999999999997</v>
      </c>
      <c r="BI152" s="3">
        <v>34.159999999999997</v>
      </c>
      <c r="BJ152" s="3">
        <v>34.159999999999997</v>
      </c>
      <c r="BK152" s="3">
        <v>34.159999999999997</v>
      </c>
      <c r="BL152" s="3">
        <v>30.99</v>
      </c>
      <c r="BM152" s="3">
        <v>31.7</v>
      </c>
      <c r="BN152" s="3">
        <v>31.7</v>
      </c>
      <c r="BO152" s="3">
        <v>31.7</v>
      </c>
      <c r="BP152" s="3">
        <v>31.7</v>
      </c>
      <c r="BQ152" s="3">
        <v>42.55</v>
      </c>
      <c r="BR152" s="3">
        <v>42.55</v>
      </c>
      <c r="BS152" s="3">
        <v>42.55</v>
      </c>
      <c r="BT152" s="3">
        <v>41.57</v>
      </c>
      <c r="BU152" s="3">
        <v>0</v>
      </c>
      <c r="BV152" s="3">
        <v>0</v>
      </c>
      <c r="BW152" s="3">
        <v>0</v>
      </c>
      <c r="BX152" s="3">
        <v>0</v>
      </c>
      <c r="BY152" s="3">
        <v>0</v>
      </c>
      <c r="BZ152" s="3">
        <v>0</v>
      </c>
      <c r="CA152" s="3">
        <v>44.37</v>
      </c>
      <c r="CB152" s="3">
        <v>0</v>
      </c>
      <c r="CC152" s="3">
        <v>0</v>
      </c>
      <c r="CD152" s="3">
        <v>57.59</v>
      </c>
      <c r="CE152" s="3">
        <v>0</v>
      </c>
      <c r="CF152" s="3">
        <v>0</v>
      </c>
      <c r="CG152" s="3">
        <v>0</v>
      </c>
      <c r="CH152" s="3">
        <v>0</v>
      </c>
      <c r="CI152" s="3">
        <v>56.87</v>
      </c>
      <c r="CJ152" s="3">
        <v>58.95</v>
      </c>
      <c r="CK152" s="3">
        <v>58.95</v>
      </c>
      <c r="CL152" s="3">
        <v>59.01</v>
      </c>
      <c r="CM152" s="3">
        <v>58.67</v>
      </c>
      <c r="CN152" s="3">
        <v>59.12</v>
      </c>
      <c r="CO152" s="3">
        <v>58.03</v>
      </c>
      <c r="CP152" s="3">
        <v>58.03</v>
      </c>
      <c r="CQ152" s="3">
        <v>51.32</v>
      </c>
      <c r="CR152" s="3">
        <v>51.14</v>
      </c>
      <c r="CS152" s="3">
        <v>32.6</v>
      </c>
      <c r="CT152" s="3">
        <v>51.31</v>
      </c>
      <c r="CU152" s="3">
        <v>64.16</v>
      </c>
      <c r="CV152" s="3">
        <v>64.16</v>
      </c>
      <c r="CW152" s="3">
        <v>64.16</v>
      </c>
      <c r="CX152" s="3">
        <v>64.16</v>
      </c>
      <c r="CY152" s="3">
        <v>64.37</v>
      </c>
      <c r="CZ152" s="3">
        <v>64.37</v>
      </c>
      <c r="DA152" s="3">
        <v>54.44</v>
      </c>
      <c r="DB152" s="3">
        <v>54.44</v>
      </c>
      <c r="DC152" s="3">
        <v>54.44</v>
      </c>
      <c r="DD152" s="3">
        <v>54.44</v>
      </c>
      <c r="DE152" s="3">
        <v>54.44</v>
      </c>
      <c r="DF152" s="3">
        <v>57.83</v>
      </c>
      <c r="DG152" s="3">
        <v>57.83</v>
      </c>
      <c r="DH152" s="3">
        <v>57.83</v>
      </c>
      <c r="DI152" s="3">
        <v>57.83</v>
      </c>
      <c r="DJ152" s="3">
        <v>37.909999999999997</v>
      </c>
      <c r="DK152" s="3">
        <v>62.83</v>
      </c>
      <c r="DL152" s="3">
        <v>62.83</v>
      </c>
      <c r="DM152" s="3">
        <v>62.83</v>
      </c>
      <c r="DN152" s="3">
        <v>62.86</v>
      </c>
      <c r="DO152" s="3">
        <v>59.76</v>
      </c>
      <c r="DP152" s="3">
        <v>59.76</v>
      </c>
      <c r="DQ152" s="3">
        <v>59.76</v>
      </c>
      <c r="DR152" s="3">
        <v>59.81</v>
      </c>
      <c r="DS152" s="3">
        <v>54.6</v>
      </c>
      <c r="DT152" s="3">
        <v>59.87</v>
      </c>
      <c r="DU152" s="3">
        <v>59.94</v>
      </c>
      <c r="DV152" s="3">
        <v>59.97</v>
      </c>
      <c r="DW152" s="3">
        <v>52.8</v>
      </c>
      <c r="DX152" s="3">
        <v>52.8</v>
      </c>
      <c r="DY152" s="3">
        <v>52.8</v>
      </c>
      <c r="DZ152" s="3">
        <v>52.8</v>
      </c>
      <c r="EA152" s="3">
        <v>58.43</v>
      </c>
      <c r="EB152" s="3">
        <v>58.43</v>
      </c>
      <c r="EC152" s="3">
        <v>54.23</v>
      </c>
      <c r="ED152" s="3">
        <v>54.23</v>
      </c>
      <c r="EE152" s="3">
        <v>54.23</v>
      </c>
      <c r="EF152" s="3">
        <v>59.58</v>
      </c>
      <c r="EG152" s="3">
        <v>59.58</v>
      </c>
      <c r="EH152" s="3">
        <v>59.58</v>
      </c>
      <c r="EI152" s="3">
        <v>68.16</v>
      </c>
      <c r="EJ152" s="3">
        <v>68.16</v>
      </c>
      <c r="EK152" s="3">
        <v>68.16</v>
      </c>
      <c r="EL152" s="3">
        <v>68.16</v>
      </c>
      <c r="EM152" s="3">
        <v>67.97</v>
      </c>
      <c r="EN152" s="3">
        <v>66.989999999999995</v>
      </c>
      <c r="EO152" s="3">
        <v>66.989999999999995</v>
      </c>
      <c r="EP152" s="3">
        <v>66.83</v>
      </c>
      <c r="EQ152" s="3">
        <v>66.83</v>
      </c>
      <c r="ER152" s="3">
        <v>66.83</v>
      </c>
      <c r="ES152" s="3">
        <v>54.39</v>
      </c>
      <c r="ET152" s="3">
        <v>100</v>
      </c>
      <c r="EU152" s="3">
        <v>100</v>
      </c>
      <c r="EV152" s="3">
        <v>95.19</v>
      </c>
      <c r="EW152" s="3">
        <v>89.11</v>
      </c>
      <c r="EX152" s="3">
        <v>89.11</v>
      </c>
      <c r="EY152" s="3">
        <v>89.11</v>
      </c>
      <c r="EZ152" s="3">
        <v>89.11</v>
      </c>
      <c r="FA152" s="3">
        <v>89.17</v>
      </c>
      <c r="FB152" s="3">
        <v>89.17</v>
      </c>
      <c r="FC152" s="3">
        <v>89.17</v>
      </c>
      <c r="FD152" s="3">
        <v>89.17</v>
      </c>
      <c r="FE152" s="3">
        <v>88.82</v>
      </c>
      <c r="FF152" s="3">
        <v>88.79</v>
      </c>
      <c r="FG152" s="3">
        <v>83.61</v>
      </c>
      <c r="FH152" s="3">
        <v>81.010000000000005</v>
      </c>
      <c r="FI152" s="3">
        <v>81.010000000000005</v>
      </c>
      <c r="FJ152" s="3">
        <v>81.010000000000005</v>
      </c>
      <c r="FK152" s="3">
        <v>81.010000000000005</v>
      </c>
      <c r="FL152" s="7">
        <v>74.13</v>
      </c>
    </row>
    <row r="153" spans="1:168">
      <c r="A153" s="266" t="s">
        <v>218</v>
      </c>
      <c r="B153" s="3">
        <v>34</v>
      </c>
      <c r="C153" s="3">
        <v>34</v>
      </c>
      <c r="D153" s="3">
        <v>34</v>
      </c>
      <c r="E153" s="3">
        <v>34</v>
      </c>
      <c r="F153" s="3">
        <v>36.79</v>
      </c>
      <c r="G153" s="3">
        <v>32.020000000000003</v>
      </c>
      <c r="H153" s="3">
        <v>32.799999999999997</v>
      </c>
      <c r="I153" s="3">
        <v>32.94</v>
      </c>
      <c r="J153" s="3">
        <v>32.89</v>
      </c>
      <c r="K153" s="3">
        <v>32.89</v>
      </c>
      <c r="L153" s="3">
        <v>32.020000000000003</v>
      </c>
      <c r="M153" s="3">
        <v>32.020000000000003</v>
      </c>
      <c r="N153" s="3">
        <v>31.69</v>
      </c>
      <c r="O153" s="3">
        <v>31.69</v>
      </c>
      <c r="P153" s="3">
        <v>31.69</v>
      </c>
      <c r="Q153" s="3">
        <v>31.69</v>
      </c>
      <c r="R153" s="3">
        <v>31.68</v>
      </c>
      <c r="S153" s="3">
        <v>31.68</v>
      </c>
      <c r="T153" s="3">
        <v>31.68</v>
      </c>
      <c r="U153" s="3">
        <v>31.68</v>
      </c>
      <c r="V153" s="3">
        <v>31.66</v>
      </c>
      <c r="W153" s="3">
        <v>32.200000000000003</v>
      </c>
      <c r="X153" s="3">
        <v>24.68</v>
      </c>
      <c r="Y153" s="3">
        <v>24.68</v>
      </c>
      <c r="Z153" s="3">
        <v>24.68</v>
      </c>
      <c r="AA153" s="3">
        <v>24.68</v>
      </c>
      <c r="AB153" s="3">
        <v>25.32</v>
      </c>
      <c r="AC153" s="3">
        <v>25.32</v>
      </c>
      <c r="AD153" s="3">
        <v>33.15</v>
      </c>
      <c r="AE153" s="3">
        <v>33.15</v>
      </c>
      <c r="AF153" s="3">
        <v>33.15</v>
      </c>
      <c r="AG153" s="3">
        <v>33.15</v>
      </c>
      <c r="AH153" s="3">
        <v>32.950000000000003</v>
      </c>
      <c r="AI153" s="3">
        <v>32.950000000000003</v>
      </c>
      <c r="AJ153" s="3">
        <v>32.950000000000003</v>
      </c>
      <c r="AK153" s="3">
        <v>32.950000000000003</v>
      </c>
      <c r="AL153" s="3">
        <v>32.75</v>
      </c>
      <c r="AM153" s="3">
        <v>32.64</v>
      </c>
      <c r="AN153" s="3">
        <v>32.64</v>
      </c>
      <c r="AO153" s="3">
        <v>32.64</v>
      </c>
      <c r="AP153" s="3">
        <v>32.64</v>
      </c>
      <c r="AQ153" s="3">
        <v>32.67</v>
      </c>
      <c r="AR153" s="3">
        <v>31.78</v>
      </c>
      <c r="AS153" s="3">
        <v>28.37</v>
      </c>
      <c r="AT153" s="3">
        <v>30</v>
      </c>
      <c r="AU153" s="3">
        <v>28.66</v>
      </c>
      <c r="AV153" s="3">
        <v>29.72</v>
      </c>
      <c r="AW153" s="3">
        <v>28.94</v>
      </c>
      <c r="AX153" s="3">
        <v>32.17</v>
      </c>
      <c r="AY153" s="3">
        <v>32.17</v>
      </c>
      <c r="AZ153" s="3">
        <v>32.17</v>
      </c>
      <c r="BA153" s="3">
        <v>32.17</v>
      </c>
      <c r="BB153" s="3">
        <v>31.81</v>
      </c>
      <c r="BC153" s="3">
        <v>32.450000000000003</v>
      </c>
      <c r="BD153" s="3">
        <v>32.979999999999997</v>
      </c>
      <c r="BE153" s="3">
        <v>32.979999999999997</v>
      </c>
      <c r="BF153" s="3">
        <v>32.979999999999997</v>
      </c>
      <c r="BG153" s="3">
        <v>32.979999999999997</v>
      </c>
      <c r="BH153" s="3">
        <v>33.51</v>
      </c>
      <c r="BI153" s="3">
        <v>33.51</v>
      </c>
      <c r="BJ153" s="3">
        <v>33.51</v>
      </c>
      <c r="BK153" s="3">
        <v>33.51</v>
      </c>
      <c r="BL153" s="3">
        <v>31.04</v>
      </c>
      <c r="BM153" s="3">
        <v>31.68</v>
      </c>
      <c r="BN153" s="3">
        <v>31.68</v>
      </c>
      <c r="BO153" s="3">
        <v>31.68</v>
      </c>
      <c r="BP153" s="3">
        <v>31.68</v>
      </c>
      <c r="BQ153" s="3">
        <v>46.49</v>
      </c>
      <c r="BR153" s="3">
        <v>46.49</v>
      </c>
      <c r="BS153" s="3">
        <v>46.49</v>
      </c>
      <c r="BT153" s="3">
        <v>44.89</v>
      </c>
      <c r="BU153" s="3">
        <v>0</v>
      </c>
      <c r="BV153" s="3">
        <v>0</v>
      </c>
      <c r="BW153" s="3">
        <v>0</v>
      </c>
      <c r="BX153" s="3">
        <v>0</v>
      </c>
      <c r="BY153" s="3">
        <v>0</v>
      </c>
      <c r="BZ153" s="3">
        <v>0</v>
      </c>
      <c r="CA153" s="3">
        <v>46.01</v>
      </c>
      <c r="CB153" s="3">
        <v>0</v>
      </c>
      <c r="CC153" s="3">
        <v>0</v>
      </c>
      <c r="CD153" s="3">
        <v>60.25</v>
      </c>
      <c r="CE153" s="3">
        <v>0</v>
      </c>
      <c r="CF153" s="3">
        <v>0</v>
      </c>
      <c r="CG153" s="3">
        <v>0</v>
      </c>
      <c r="CH153" s="3">
        <v>0</v>
      </c>
      <c r="CI153" s="3">
        <v>57.76</v>
      </c>
      <c r="CJ153" s="3">
        <v>60.61</v>
      </c>
      <c r="CK153" s="3">
        <v>60.61</v>
      </c>
      <c r="CL153" s="3">
        <v>60.69</v>
      </c>
      <c r="CM153" s="3">
        <v>60.5</v>
      </c>
      <c r="CN153" s="3">
        <v>60.5</v>
      </c>
      <c r="CO153" s="3">
        <v>60.5</v>
      </c>
      <c r="CP153" s="3">
        <v>60.5</v>
      </c>
      <c r="CQ153" s="3">
        <v>56.82</v>
      </c>
      <c r="CR153" s="3">
        <v>56.71</v>
      </c>
      <c r="CS153" s="3">
        <v>28.59</v>
      </c>
      <c r="CT153" s="3">
        <v>56.81</v>
      </c>
      <c r="CU153" s="3">
        <v>64.040000000000006</v>
      </c>
      <c r="CV153" s="3">
        <v>64.040000000000006</v>
      </c>
      <c r="CW153" s="3">
        <v>64.040000000000006</v>
      </c>
      <c r="CX153" s="3">
        <v>64.040000000000006</v>
      </c>
      <c r="CY153" s="3">
        <v>64.239999999999995</v>
      </c>
      <c r="CZ153" s="3">
        <v>64.239999999999995</v>
      </c>
      <c r="DA153" s="3">
        <v>56.15</v>
      </c>
      <c r="DB153" s="3">
        <v>56.15</v>
      </c>
      <c r="DC153" s="3">
        <v>56.15</v>
      </c>
      <c r="DD153" s="3">
        <v>56.15</v>
      </c>
      <c r="DE153" s="3">
        <v>56.15</v>
      </c>
      <c r="DF153" s="3">
        <v>59.64</v>
      </c>
      <c r="DG153" s="3">
        <v>59.64</v>
      </c>
      <c r="DH153" s="3">
        <v>59.64</v>
      </c>
      <c r="DI153" s="3">
        <v>59.64</v>
      </c>
      <c r="DJ153" s="3">
        <v>37.54</v>
      </c>
      <c r="DK153" s="3">
        <v>62.55</v>
      </c>
      <c r="DL153" s="3">
        <v>62.55</v>
      </c>
      <c r="DM153" s="3">
        <v>62.55</v>
      </c>
      <c r="DN153" s="3">
        <v>62.58</v>
      </c>
      <c r="DO153" s="3">
        <v>59.97</v>
      </c>
      <c r="DP153" s="3">
        <v>59.97</v>
      </c>
      <c r="DQ153" s="3">
        <v>59.97</v>
      </c>
      <c r="DR153" s="3">
        <v>60</v>
      </c>
      <c r="DS153" s="3">
        <v>54.66</v>
      </c>
      <c r="DT153" s="3">
        <v>60.13</v>
      </c>
      <c r="DU153" s="3">
        <v>60.19</v>
      </c>
      <c r="DV153" s="3">
        <v>60.16</v>
      </c>
      <c r="DW153" s="3">
        <v>55.74</v>
      </c>
      <c r="DX153" s="3">
        <v>55.74</v>
      </c>
      <c r="DY153" s="3">
        <v>55.74</v>
      </c>
      <c r="DZ153" s="3">
        <v>55.74</v>
      </c>
      <c r="EA153" s="3">
        <v>58.48</v>
      </c>
      <c r="EB153" s="3">
        <v>58.48</v>
      </c>
      <c r="EC153" s="3">
        <v>56.27</v>
      </c>
      <c r="ED153" s="3">
        <v>56.27</v>
      </c>
      <c r="EE153" s="3">
        <v>56.27</v>
      </c>
      <c r="EF153" s="3">
        <v>59.77</v>
      </c>
      <c r="EG153" s="3">
        <v>59.77</v>
      </c>
      <c r="EH153" s="3">
        <v>59.77</v>
      </c>
      <c r="EI153" s="3">
        <v>67.88</v>
      </c>
      <c r="EJ153" s="3">
        <v>67.88</v>
      </c>
      <c r="EK153" s="3">
        <v>67.88</v>
      </c>
      <c r="EL153" s="3">
        <v>67.88</v>
      </c>
      <c r="EM153" s="3">
        <v>67.88</v>
      </c>
      <c r="EN153" s="3">
        <v>66.849999999999994</v>
      </c>
      <c r="EO153" s="3">
        <v>66.849999999999994</v>
      </c>
      <c r="EP153" s="3">
        <v>66.63</v>
      </c>
      <c r="EQ153" s="3">
        <v>66.63</v>
      </c>
      <c r="ER153" s="3">
        <v>66.63</v>
      </c>
      <c r="ES153" s="3">
        <v>58.13</v>
      </c>
      <c r="ET153" s="3">
        <v>95.19</v>
      </c>
      <c r="EU153" s="3">
        <v>95.19</v>
      </c>
      <c r="EV153" s="3">
        <v>100</v>
      </c>
      <c r="EW153" s="3">
        <v>89.55</v>
      </c>
      <c r="EX153" s="3">
        <v>89.55</v>
      </c>
      <c r="EY153" s="3">
        <v>89.55</v>
      </c>
      <c r="EZ153" s="3">
        <v>89.55</v>
      </c>
      <c r="FA153" s="3">
        <v>89.16</v>
      </c>
      <c r="FB153" s="3">
        <v>89.16</v>
      </c>
      <c r="FC153" s="3">
        <v>89.16</v>
      </c>
      <c r="FD153" s="3">
        <v>89.16</v>
      </c>
      <c r="FE153" s="3">
        <v>89.01</v>
      </c>
      <c r="FF153" s="3">
        <v>88.98</v>
      </c>
      <c r="FG153" s="3">
        <v>83.72</v>
      </c>
      <c r="FH153" s="3">
        <v>80.78</v>
      </c>
      <c r="FI153" s="3">
        <v>80.78</v>
      </c>
      <c r="FJ153" s="3">
        <v>80.78</v>
      </c>
      <c r="FK153" s="3">
        <v>80.78</v>
      </c>
      <c r="FL153" s="7">
        <v>74.23</v>
      </c>
    </row>
    <row r="154" spans="1:168">
      <c r="A154" s="266" t="s">
        <v>219</v>
      </c>
      <c r="B154" s="3">
        <v>34.229999999999997</v>
      </c>
      <c r="C154" s="3">
        <v>34.229999999999997</v>
      </c>
      <c r="D154" s="3">
        <v>34.229999999999997</v>
      </c>
      <c r="E154" s="3">
        <v>34.229999999999997</v>
      </c>
      <c r="F154" s="3">
        <v>36.770000000000003</v>
      </c>
      <c r="G154" s="3">
        <v>32.67</v>
      </c>
      <c r="H154" s="3">
        <v>32.840000000000003</v>
      </c>
      <c r="I154" s="3">
        <v>32.85</v>
      </c>
      <c r="J154" s="3">
        <v>32.770000000000003</v>
      </c>
      <c r="K154" s="3">
        <v>32.770000000000003</v>
      </c>
      <c r="L154" s="3">
        <v>33.200000000000003</v>
      </c>
      <c r="M154" s="3">
        <v>33.200000000000003</v>
      </c>
      <c r="N154" s="3">
        <v>32.31</v>
      </c>
      <c r="O154" s="3">
        <v>32.31</v>
      </c>
      <c r="P154" s="3">
        <v>32.31</v>
      </c>
      <c r="Q154" s="3">
        <v>32.31</v>
      </c>
      <c r="R154" s="3">
        <v>32.5</v>
      </c>
      <c r="S154" s="3">
        <v>32.5</v>
      </c>
      <c r="T154" s="3">
        <v>32.5</v>
      </c>
      <c r="U154" s="3">
        <v>32.5</v>
      </c>
      <c r="V154" s="3">
        <v>32.47</v>
      </c>
      <c r="W154" s="3">
        <v>33.83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34.22</v>
      </c>
      <c r="AE154" s="3">
        <v>34.22</v>
      </c>
      <c r="AF154" s="3">
        <v>34.22</v>
      </c>
      <c r="AG154" s="3">
        <v>34.22</v>
      </c>
      <c r="AH154" s="3">
        <v>34.03</v>
      </c>
      <c r="AI154" s="3">
        <v>34.03</v>
      </c>
      <c r="AJ154" s="3">
        <v>34.03</v>
      </c>
      <c r="AK154" s="3">
        <v>34.03</v>
      </c>
      <c r="AL154" s="3">
        <v>33.46</v>
      </c>
      <c r="AM154" s="3">
        <v>33.04</v>
      </c>
      <c r="AN154" s="3">
        <v>33.04</v>
      </c>
      <c r="AO154" s="3">
        <v>33.04</v>
      </c>
      <c r="AP154" s="3">
        <v>33.04</v>
      </c>
      <c r="AQ154" s="3">
        <v>33.770000000000003</v>
      </c>
      <c r="AR154" s="3">
        <v>33.770000000000003</v>
      </c>
      <c r="AS154" s="3">
        <v>32.24</v>
      </c>
      <c r="AT154" s="3">
        <v>30.76</v>
      </c>
      <c r="AU154" s="3">
        <v>32.83</v>
      </c>
      <c r="AV154" s="3">
        <v>0</v>
      </c>
      <c r="AW154" s="3">
        <v>32.83</v>
      </c>
      <c r="AX154" s="3">
        <v>33.33</v>
      </c>
      <c r="AY154" s="3">
        <v>33.33</v>
      </c>
      <c r="AZ154" s="3">
        <v>33.33</v>
      </c>
      <c r="BA154" s="3">
        <v>33.33</v>
      </c>
      <c r="BB154" s="3">
        <v>31.76</v>
      </c>
      <c r="BC154" s="3">
        <v>40</v>
      </c>
      <c r="BD154" s="3">
        <v>41.67</v>
      </c>
      <c r="BE154" s="3">
        <v>41.67</v>
      </c>
      <c r="BF154" s="3">
        <v>41.67</v>
      </c>
      <c r="BG154" s="3">
        <v>41.67</v>
      </c>
      <c r="BH154" s="3">
        <v>41.67</v>
      </c>
      <c r="BI154" s="3">
        <v>41.67</v>
      </c>
      <c r="BJ154" s="3">
        <v>41.67</v>
      </c>
      <c r="BK154" s="3">
        <v>41.67</v>
      </c>
      <c r="BL154" s="3">
        <v>30.92</v>
      </c>
      <c r="BM154" s="3">
        <v>33.29</v>
      </c>
      <c r="BN154" s="3">
        <v>33.29</v>
      </c>
      <c r="BO154" s="3">
        <v>33.29</v>
      </c>
      <c r="BP154" s="3">
        <v>33.29</v>
      </c>
      <c r="BQ154" s="3">
        <v>53.32</v>
      </c>
      <c r="BR154" s="3">
        <v>53.32</v>
      </c>
      <c r="BS154" s="3">
        <v>53.32</v>
      </c>
      <c r="BT154" s="3">
        <v>50.74</v>
      </c>
      <c r="BU154" s="3">
        <v>0</v>
      </c>
      <c r="BV154" s="3">
        <v>0</v>
      </c>
      <c r="BW154" s="3">
        <v>0</v>
      </c>
      <c r="BX154" s="3">
        <v>0</v>
      </c>
      <c r="BY154" s="3">
        <v>0</v>
      </c>
      <c r="BZ154" s="3">
        <v>0</v>
      </c>
      <c r="CA154" s="3">
        <v>50.4</v>
      </c>
      <c r="CB154" s="3">
        <v>0</v>
      </c>
      <c r="CC154" s="3">
        <v>0</v>
      </c>
      <c r="CD154" s="3">
        <v>67.37</v>
      </c>
      <c r="CE154" s="3">
        <v>0</v>
      </c>
      <c r="CF154" s="3">
        <v>0</v>
      </c>
      <c r="CG154" s="3">
        <v>0</v>
      </c>
      <c r="CH154" s="3">
        <v>0</v>
      </c>
      <c r="CI154" s="3">
        <v>62.69</v>
      </c>
      <c r="CJ154" s="3">
        <v>66.64</v>
      </c>
      <c r="CK154" s="3">
        <v>66.64</v>
      </c>
      <c r="CL154" s="3">
        <v>66.78</v>
      </c>
      <c r="CM154" s="3">
        <v>66.37</v>
      </c>
      <c r="CN154" s="3">
        <v>66.37</v>
      </c>
      <c r="CO154" s="3">
        <v>66.37</v>
      </c>
      <c r="CP154" s="3">
        <v>66.37</v>
      </c>
      <c r="CQ154" s="3">
        <v>65.27</v>
      </c>
      <c r="CR154" s="3">
        <v>65.23</v>
      </c>
      <c r="CS154" s="3">
        <v>28.1</v>
      </c>
      <c r="CT154" s="3">
        <v>65.2</v>
      </c>
      <c r="CU154" s="3">
        <v>67.010000000000005</v>
      </c>
      <c r="CV154" s="3">
        <v>67.010000000000005</v>
      </c>
      <c r="CW154" s="3">
        <v>67.010000000000005</v>
      </c>
      <c r="CX154" s="3">
        <v>67.010000000000005</v>
      </c>
      <c r="CY154" s="3">
        <v>67.17</v>
      </c>
      <c r="CZ154" s="3">
        <v>67.17</v>
      </c>
      <c r="DA154" s="3">
        <v>61.46</v>
      </c>
      <c r="DB154" s="3">
        <v>61.46</v>
      </c>
      <c r="DC154" s="3">
        <v>61.43</v>
      </c>
      <c r="DD154" s="3">
        <v>61.43</v>
      </c>
      <c r="DE154" s="3">
        <v>61.43</v>
      </c>
      <c r="DF154" s="3">
        <v>65.86</v>
      </c>
      <c r="DG154" s="3">
        <v>65.86</v>
      </c>
      <c r="DH154" s="3">
        <v>65.86</v>
      </c>
      <c r="DI154" s="3">
        <v>65.86</v>
      </c>
      <c r="DJ154" s="3">
        <v>39.020000000000003</v>
      </c>
      <c r="DK154" s="3">
        <v>65.239999999999995</v>
      </c>
      <c r="DL154" s="3">
        <v>65.239999999999995</v>
      </c>
      <c r="DM154" s="3">
        <v>65.239999999999995</v>
      </c>
      <c r="DN154" s="3">
        <v>65.239999999999995</v>
      </c>
      <c r="DO154" s="3">
        <v>61.92</v>
      </c>
      <c r="DP154" s="3">
        <v>61.92</v>
      </c>
      <c r="DQ154" s="3">
        <v>61.92</v>
      </c>
      <c r="DR154" s="3">
        <v>61.96</v>
      </c>
      <c r="DS154" s="3">
        <v>58.44</v>
      </c>
      <c r="DT154" s="3">
        <v>62.06</v>
      </c>
      <c r="DU154" s="3">
        <v>62.17</v>
      </c>
      <c r="DV154" s="3">
        <v>62.17</v>
      </c>
      <c r="DW154" s="3">
        <v>62.59</v>
      </c>
      <c r="DX154" s="3">
        <v>62.59</v>
      </c>
      <c r="DY154" s="3">
        <v>62.59</v>
      </c>
      <c r="DZ154" s="3">
        <v>62.59</v>
      </c>
      <c r="EA154" s="3">
        <v>62.5</v>
      </c>
      <c r="EB154" s="3">
        <v>62.5</v>
      </c>
      <c r="EC154" s="3">
        <v>62.27</v>
      </c>
      <c r="ED154" s="3">
        <v>62.27</v>
      </c>
      <c r="EE154" s="3">
        <v>62.27</v>
      </c>
      <c r="EF154" s="3">
        <v>61.84</v>
      </c>
      <c r="EG154" s="3">
        <v>61.84</v>
      </c>
      <c r="EH154" s="3">
        <v>61.84</v>
      </c>
      <c r="EI154" s="3">
        <v>70.319999999999993</v>
      </c>
      <c r="EJ154" s="3">
        <v>70.319999999999993</v>
      </c>
      <c r="EK154" s="3">
        <v>70.319999999999993</v>
      </c>
      <c r="EL154" s="3">
        <v>70.319999999999993</v>
      </c>
      <c r="EM154" s="3">
        <v>70.2</v>
      </c>
      <c r="EN154" s="3">
        <v>68.83</v>
      </c>
      <c r="EO154" s="3">
        <v>68.83</v>
      </c>
      <c r="EP154" s="3">
        <v>68.91</v>
      </c>
      <c r="EQ154" s="3">
        <v>68.91</v>
      </c>
      <c r="ER154" s="3">
        <v>68.91</v>
      </c>
      <c r="ES154" s="3">
        <v>64.55</v>
      </c>
      <c r="ET154" s="3">
        <v>89.11</v>
      </c>
      <c r="EU154" s="3">
        <v>89.11</v>
      </c>
      <c r="EV154" s="3">
        <v>89.55</v>
      </c>
      <c r="EW154" s="3">
        <v>100</v>
      </c>
      <c r="EX154" s="3">
        <v>100</v>
      </c>
      <c r="EY154" s="3">
        <v>100</v>
      </c>
      <c r="EZ154" s="3">
        <v>100</v>
      </c>
      <c r="FA154" s="3">
        <v>93.61</v>
      </c>
      <c r="FB154" s="3">
        <v>93.61</v>
      </c>
      <c r="FC154" s="3">
        <v>93.61</v>
      </c>
      <c r="FD154" s="3">
        <v>93.61</v>
      </c>
      <c r="FE154" s="3">
        <v>93</v>
      </c>
      <c r="FF154" s="3">
        <v>92.83</v>
      </c>
      <c r="FG154" s="3">
        <v>87.22</v>
      </c>
      <c r="FH154" s="3">
        <v>87.62</v>
      </c>
      <c r="FI154" s="3">
        <v>87.62</v>
      </c>
      <c r="FJ154" s="3">
        <v>87.62</v>
      </c>
      <c r="FK154" s="3">
        <v>87.62</v>
      </c>
      <c r="FL154" s="7">
        <v>75.7</v>
      </c>
    </row>
    <row r="155" spans="1:168">
      <c r="A155" s="266" t="s">
        <v>220</v>
      </c>
      <c r="B155" s="3">
        <v>34.229999999999997</v>
      </c>
      <c r="C155" s="3">
        <v>34.229999999999997</v>
      </c>
      <c r="D155" s="3">
        <v>34.229999999999997</v>
      </c>
      <c r="E155" s="3">
        <v>34.229999999999997</v>
      </c>
      <c r="F155" s="3">
        <v>36.770000000000003</v>
      </c>
      <c r="G155" s="3">
        <v>32.67</v>
      </c>
      <c r="H155" s="3">
        <v>32.840000000000003</v>
      </c>
      <c r="I155" s="3">
        <v>32.85</v>
      </c>
      <c r="J155" s="3">
        <v>32.770000000000003</v>
      </c>
      <c r="K155" s="3">
        <v>32.770000000000003</v>
      </c>
      <c r="L155" s="3">
        <v>33.200000000000003</v>
      </c>
      <c r="M155" s="3">
        <v>33.200000000000003</v>
      </c>
      <c r="N155" s="3">
        <v>32.31</v>
      </c>
      <c r="O155" s="3">
        <v>32.31</v>
      </c>
      <c r="P155" s="3">
        <v>32.31</v>
      </c>
      <c r="Q155" s="3">
        <v>32.31</v>
      </c>
      <c r="R155" s="3">
        <v>32.5</v>
      </c>
      <c r="S155" s="3">
        <v>32.5</v>
      </c>
      <c r="T155" s="3">
        <v>32.5</v>
      </c>
      <c r="U155" s="3">
        <v>32.5</v>
      </c>
      <c r="V155" s="3">
        <v>32.47</v>
      </c>
      <c r="W155" s="3">
        <v>33.83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34.22</v>
      </c>
      <c r="AE155" s="3">
        <v>34.22</v>
      </c>
      <c r="AF155" s="3">
        <v>34.22</v>
      </c>
      <c r="AG155" s="3">
        <v>34.22</v>
      </c>
      <c r="AH155" s="3">
        <v>34.03</v>
      </c>
      <c r="AI155" s="3">
        <v>34.03</v>
      </c>
      <c r="AJ155" s="3">
        <v>34.03</v>
      </c>
      <c r="AK155" s="3">
        <v>34.03</v>
      </c>
      <c r="AL155" s="3">
        <v>33.46</v>
      </c>
      <c r="AM155" s="3">
        <v>33.04</v>
      </c>
      <c r="AN155" s="3">
        <v>33.04</v>
      </c>
      <c r="AO155" s="3">
        <v>33.04</v>
      </c>
      <c r="AP155" s="3">
        <v>33.04</v>
      </c>
      <c r="AQ155" s="3">
        <v>33.770000000000003</v>
      </c>
      <c r="AR155" s="3">
        <v>33.770000000000003</v>
      </c>
      <c r="AS155" s="3">
        <v>32.24</v>
      </c>
      <c r="AT155" s="3">
        <v>30.76</v>
      </c>
      <c r="AU155" s="3">
        <v>32.83</v>
      </c>
      <c r="AV155" s="3">
        <v>0</v>
      </c>
      <c r="AW155" s="3">
        <v>32.83</v>
      </c>
      <c r="AX155" s="3">
        <v>33.33</v>
      </c>
      <c r="AY155" s="3">
        <v>33.33</v>
      </c>
      <c r="AZ155" s="3">
        <v>33.33</v>
      </c>
      <c r="BA155" s="3">
        <v>33.33</v>
      </c>
      <c r="BB155" s="3">
        <v>31.76</v>
      </c>
      <c r="BC155" s="3">
        <v>40</v>
      </c>
      <c r="BD155" s="3">
        <v>41.67</v>
      </c>
      <c r="BE155" s="3">
        <v>41.67</v>
      </c>
      <c r="BF155" s="3">
        <v>41.67</v>
      </c>
      <c r="BG155" s="3">
        <v>41.67</v>
      </c>
      <c r="BH155" s="3">
        <v>41.67</v>
      </c>
      <c r="BI155" s="3">
        <v>41.67</v>
      </c>
      <c r="BJ155" s="3">
        <v>41.67</v>
      </c>
      <c r="BK155" s="3">
        <v>41.67</v>
      </c>
      <c r="BL155" s="3">
        <v>30.92</v>
      </c>
      <c r="BM155" s="3">
        <v>33.29</v>
      </c>
      <c r="BN155" s="3">
        <v>33.29</v>
      </c>
      <c r="BO155" s="3">
        <v>33.29</v>
      </c>
      <c r="BP155" s="3">
        <v>33.29</v>
      </c>
      <c r="BQ155" s="3">
        <v>53.32</v>
      </c>
      <c r="BR155" s="3">
        <v>53.32</v>
      </c>
      <c r="BS155" s="3">
        <v>53.32</v>
      </c>
      <c r="BT155" s="3">
        <v>50.74</v>
      </c>
      <c r="BU155" s="3">
        <v>0</v>
      </c>
      <c r="BV155" s="3">
        <v>0</v>
      </c>
      <c r="BW155" s="3">
        <v>0</v>
      </c>
      <c r="BX155" s="3">
        <v>0</v>
      </c>
      <c r="BY155" s="3">
        <v>0</v>
      </c>
      <c r="BZ155" s="3">
        <v>0</v>
      </c>
      <c r="CA155" s="3">
        <v>50.4</v>
      </c>
      <c r="CB155" s="3">
        <v>0</v>
      </c>
      <c r="CC155" s="3">
        <v>0</v>
      </c>
      <c r="CD155" s="3">
        <v>67.37</v>
      </c>
      <c r="CE155" s="3">
        <v>0</v>
      </c>
      <c r="CF155" s="3">
        <v>0</v>
      </c>
      <c r="CG155" s="3">
        <v>0</v>
      </c>
      <c r="CH155" s="3">
        <v>0</v>
      </c>
      <c r="CI155" s="3">
        <v>62.69</v>
      </c>
      <c r="CJ155" s="3">
        <v>66.64</v>
      </c>
      <c r="CK155" s="3">
        <v>66.64</v>
      </c>
      <c r="CL155" s="3">
        <v>66.78</v>
      </c>
      <c r="CM155" s="3">
        <v>66.37</v>
      </c>
      <c r="CN155" s="3">
        <v>66.37</v>
      </c>
      <c r="CO155" s="3">
        <v>66.37</v>
      </c>
      <c r="CP155" s="3">
        <v>66.37</v>
      </c>
      <c r="CQ155" s="3">
        <v>65.27</v>
      </c>
      <c r="CR155" s="3">
        <v>65.23</v>
      </c>
      <c r="CS155" s="3">
        <v>28.1</v>
      </c>
      <c r="CT155" s="3">
        <v>65.2</v>
      </c>
      <c r="CU155" s="3">
        <v>67.010000000000005</v>
      </c>
      <c r="CV155" s="3">
        <v>67.010000000000005</v>
      </c>
      <c r="CW155" s="3">
        <v>67.010000000000005</v>
      </c>
      <c r="CX155" s="3">
        <v>67.010000000000005</v>
      </c>
      <c r="CY155" s="3">
        <v>67.17</v>
      </c>
      <c r="CZ155" s="3">
        <v>67.17</v>
      </c>
      <c r="DA155" s="3">
        <v>61.46</v>
      </c>
      <c r="DB155" s="3">
        <v>61.46</v>
      </c>
      <c r="DC155" s="3">
        <v>61.43</v>
      </c>
      <c r="DD155" s="3">
        <v>61.43</v>
      </c>
      <c r="DE155" s="3">
        <v>61.43</v>
      </c>
      <c r="DF155" s="3">
        <v>65.86</v>
      </c>
      <c r="DG155" s="3">
        <v>65.86</v>
      </c>
      <c r="DH155" s="3">
        <v>65.86</v>
      </c>
      <c r="DI155" s="3">
        <v>65.86</v>
      </c>
      <c r="DJ155" s="3">
        <v>39.020000000000003</v>
      </c>
      <c r="DK155" s="3">
        <v>65.239999999999995</v>
      </c>
      <c r="DL155" s="3">
        <v>65.239999999999995</v>
      </c>
      <c r="DM155" s="3">
        <v>65.239999999999995</v>
      </c>
      <c r="DN155" s="3">
        <v>65.239999999999995</v>
      </c>
      <c r="DO155" s="3">
        <v>61.92</v>
      </c>
      <c r="DP155" s="3">
        <v>61.92</v>
      </c>
      <c r="DQ155" s="3">
        <v>61.92</v>
      </c>
      <c r="DR155" s="3">
        <v>61.96</v>
      </c>
      <c r="DS155" s="3">
        <v>58.44</v>
      </c>
      <c r="DT155" s="3">
        <v>62.06</v>
      </c>
      <c r="DU155" s="3">
        <v>62.17</v>
      </c>
      <c r="DV155" s="3">
        <v>62.17</v>
      </c>
      <c r="DW155" s="3">
        <v>62.59</v>
      </c>
      <c r="DX155" s="3">
        <v>62.59</v>
      </c>
      <c r="DY155" s="3">
        <v>62.59</v>
      </c>
      <c r="DZ155" s="3">
        <v>62.59</v>
      </c>
      <c r="EA155" s="3">
        <v>62.5</v>
      </c>
      <c r="EB155" s="3">
        <v>62.5</v>
      </c>
      <c r="EC155" s="3">
        <v>62.27</v>
      </c>
      <c r="ED155" s="3">
        <v>62.27</v>
      </c>
      <c r="EE155" s="3">
        <v>62.27</v>
      </c>
      <c r="EF155" s="3">
        <v>61.84</v>
      </c>
      <c r="EG155" s="3">
        <v>61.84</v>
      </c>
      <c r="EH155" s="3">
        <v>61.84</v>
      </c>
      <c r="EI155" s="3">
        <v>70.319999999999993</v>
      </c>
      <c r="EJ155" s="3">
        <v>70.319999999999993</v>
      </c>
      <c r="EK155" s="3">
        <v>70.319999999999993</v>
      </c>
      <c r="EL155" s="3">
        <v>70.319999999999993</v>
      </c>
      <c r="EM155" s="3">
        <v>70.2</v>
      </c>
      <c r="EN155" s="3">
        <v>68.83</v>
      </c>
      <c r="EO155" s="3">
        <v>68.83</v>
      </c>
      <c r="EP155" s="3">
        <v>68.91</v>
      </c>
      <c r="EQ155" s="3">
        <v>68.91</v>
      </c>
      <c r="ER155" s="3">
        <v>68.91</v>
      </c>
      <c r="ES155" s="3">
        <v>64.55</v>
      </c>
      <c r="ET155" s="3">
        <v>89.11</v>
      </c>
      <c r="EU155" s="3">
        <v>89.11</v>
      </c>
      <c r="EV155" s="3">
        <v>89.55</v>
      </c>
      <c r="EW155" s="3">
        <v>100</v>
      </c>
      <c r="EX155" s="3">
        <v>100</v>
      </c>
      <c r="EY155" s="3">
        <v>100</v>
      </c>
      <c r="EZ155" s="3">
        <v>100</v>
      </c>
      <c r="FA155" s="3">
        <v>93.61</v>
      </c>
      <c r="FB155" s="3">
        <v>93.61</v>
      </c>
      <c r="FC155" s="3">
        <v>93.61</v>
      </c>
      <c r="FD155" s="3">
        <v>93.61</v>
      </c>
      <c r="FE155" s="3">
        <v>93</v>
      </c>
      <c r="FF155" s="3">
        <v>92.83</v>
      </c>
      <c r="FG155" s="3">
        <v>87.22</v>
      </c>
      <c r="FH155" s="3">
        <v>87.62</v>
      </c>
      <c r="FI155" s="3">
        <v>87.62</v>
      </c>
      <c r="FJ155" s="3">
        <v>87.62</v>
      </c>
      <c r="FK155" s="3">
        <v>87.62</v>
      </c>
      <c r="FL155" s="7">
        <v>75.7</v>
      </c>
    </row>
    <row r="156" spans="1:168">
      <c r="A156" s="266" t="s">
        <v>221</v>
      </c>
      <c r="B156" s="3">
        <v>34.229999999999997</v>
      </c>
      <c r="C156" s="3">
        <v>34.229999999999997</v>
      </c>
      <c r="D156" s="3">
        <v>34.229999999999997</v>
      </c>
      <c r="E156" s="3">
        <v>34.229999999999997</v>
      </c>
      <c r="F156" s="3">
        <v>36.770000000000003</v>
      </c>
      <c r="G156" s="3">
        <v>32.67</v>
      </c>
      <c r="H156" s="3">
        <v>32.840000000000003</v>
      </c>
      <c r="I156" s="3">
        <v>32.85</v>
      </c>
      <c r="J156" s="3">
        <v>32.770000000000003</v>
      </c>
      <c r="K156" s="3">
        <v>32.770000000000003</v>
      </c>
      <c r="L156" s="3">
        <v>33.200000000000003</v>
      </c>
      <c r="M156" s="3">
        <v>33.200000000000003</v>
      </c>
      <c r="N156" s="3">
        <v>32.31</v>
      </c>
      <c r="O156" s="3">
        <v>32.31</v>
      </c>
      <c r="P156" s="3">
        <v>32.31</v>
      </c>
      <c r="Q156" s="3">
        <v>32.31</v>
      </c>
      <c r="R156" s="3">
        <v>32.5</v>
      </c>
      <c r="S156" s="3">
        <v>32.5</v>
      </c>
      <c r="T156" s="3">
        <v>32.5</v>
      </c>
      <c r="U156" s="3">
        <v>32.5</v>
      </c>
      <c r="V156" s="3">
        <v>32.47</v>
      </c>
      <c r="W156" s="3">
        <v>33.83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34.22</v>
      </c>
      <c r="AE156" s="3">
        <v>34.22</v>
      </c>
      <c r="AF156" s="3">
        <v>34.22</v>
      </c>
      <c r="AG156" s="3">
        <v>34.22</v>
      </c>
      <c r="AH156" s="3">
        <v>34.03</v>
      </c>
      <c r="AI156" s="3">
        <v>34.03</v>
      </c>
      <c r="AJ156" s="3">
        <v>34.03</v>
      </c>
      <c r="AK156" s="3">
        <v>34.03</v>
      </c>
      <c r="AL156" s="3">
        <v>33.46</v>
      </c>
      <c r="AM156" s="3">
        <v>33.04</v>
      </c>
      <c r="AN156" s="3">
        <v>33.04</v>
      </c>
      <c r="AO156" s="3">
        <v>33.04</v>
      </c>
      <c r="AP156" s="3">
        <v>33.04</v>
      </c>
      <c r="AQ156" s="3">
        <v>33.770000000000003</v>
      </c>
      <c r="AR156" s="3">
        <v>33.770000000000003</v>
      </c>
      <c r="AS156" s="3">
        <v>32.24</v>
      </c>
      <c r="AT156" s="3">
        <v>30.76</v>
      </c>
      <c r="AU156" s="3">
        <v>32.83</v>
      </c>
      <c r="AV156" s="3">
        <v>0</v>
      </c>
      <c r="AW156" s="3">
        <v>32.83</v>
      </c>
      <c r="AX156" s="3">
        <v>33.33</v>
      </c>
      <c r="AY156" s="3">
        <v>33.33</v>
      </c>
      <c r="AZ156" s="3">
        <v>33.33</v>
      </c>
      <c r="BA156" s="3">
        <v>33.33</v>
      </c>
      <c r="BB156" s="3">
        <v>31.76</v>
      </c>
      <c r="BC156" s="3">
        <v>40</v>
      </c>
      <c r="BD156" s="3">
        <v>41.67</v>
      </c>
      <c r="BE156" s="3">
        <v>41.67</v>
      </c>
      <c r="BF156" s="3">
        <v>41.67</v>
      </c>
      <c r="BG156" s="3">
        <v>41.67</v>
      </c>
      <c r="BH156" s="3">
        <v>41.67</v>
      </c>
      <c r="BI156" s="3">
        <v>41.67</v>
      </c>
      <c r="BJ156" s="3">
        <v>41.67</v>
      </c>
      <c r="BK156" s="3">
        <v>41.67</v>
      </c>
      <c r="BL156" s="3">
        <v>30.92</v>
      </c>
      <c r="BM156" s="3">
        <v>33.29</v>
      </c>
      <c r="BN156" s="3">
        <v>33.29</v>
      </c>
      <c r="BO156" s="3">
        <v>33.29</v>
      </c>
      <c r="BP156" s="3">
        <v>33.29</v>
      </c>
      <c r="BQ156" s="3">
        <v>53.32</v>
      </c>
      <c r="BR156" s="3">
        <v>53.32</v>
      </c>
      <c r="BS156" s="3">
        <v>53.32</v>
      </c>
      <c r="BT156" s="3">
        <v>50.74</v>
      </c>
      <c r="BU156" s="3">
        <v>0</v>
      </c>
      <c r="BV156" s="3">
        <v>0</v>
      </c>
      <c r="BW156" s="3">
        <v>0</v>
      </c>
      <c r="BX156" s="3">
        <v>0</v>
      </c>
      <c r="BY156" s="3">
        <v>0</v>
      </c>
      <c r="BZ156" s="3">
        <v>0</v>
      </c>
      <c r="CA156" s="3">
        <v>50.4</v>
      </c>
      <c r="CB156" s="3">
        <v>0</v>
      </c>
      <c r="CC156" s="3">
        <v>0</v>
      </c>
      <c r="CD156" s="3">
        <v>67.37</v>
      </c>
      <c r="CE156" s="3">
        <v>0</v>
      </c>
      <c r="CF156" s="3">
        <v>0</v>
      </c>
      <c r="CG156" s="3">
        <v>0</v>
      </c>
      <c r="CH156" s="3">
        <v>0</v>
      </c>
      <c r="CI156" s="3">
        <v>62.69</v>
      </c>
      <c r="CJ156" s="3">
        <v>66.64</v>
      </c>
      <c r="CK156" s="3">
        <v>66.64</v>
      </c>
      <c r="CL156" s="3">
        <v>66.78</v>
      </c>
      <c r="CM156" s="3">
        <v>66.37</v>
      </c>
      <c r="CN156" s="3">
        <v>66.37</v>
      </c>
      <c r="CO156" s="3">
        <v>66.37</v>
      </c>
      <c r="CP156" s="3">
        <v>66.37</v>
      </c>
      <c r="CQ156" s="3">
        <v>65.27</v>
      </c>
      <c r="CR156" s="3">
        <v>65.23</v>
      </c>
      <c r="CS156" s="3">
        <v>28.1</v>
      </c>
      <c r="CT156" s="3">
        <v>65.2</v>
      </c>
      <c r="CU156" s="3">
        <v>67.010000000000005</v>
      </c>
      <c r="CV156" s="3">
        <v>67.010000000000005</v>
      </c>
      <c r="CW156" s="3">
        <v>67.010000000000005</v>
      </c>
      <c r="CX156" s="3">
        <v>67.010000000000005</v>
      </c>
      <c r="CY156" s="3">
        <v>67.17</v>
      </c>
      <c r="CZ156" s="3">
        <v>67.17</v>
      </c>
      <c r="DA156" s="3">
        <v>61.46</v>
      </c>
      <c r="DB156" s="3">
        <v>61.46</v>
      </c>
      <c r="DC156" s="3">
        <v>61.43</v>
      </c>
      <c r="DD156" s="3">
        <v>61.43</v>
      </c>
      <c r="DE156" s="3">
        <v>61.43</v>
      </c>
      <c r="DF156" s="3">
        <v>65.86</v>
      </c>
      <c r="DG156" s="3">
        <v>65.86</v>
      </c>
      <c r="DH156" s="3">
        <v>65.86</v>
      </c>
      <c r="DI156" s="3">
        <v>65.86</v>
      </c>
      <c r="DJ156" s="3">
        <v>39.020000000000003</v>
      </c>
      <c r="DK156" s="3">
        <v>65.239999999999995</v>
      </c>
      <c r="DL156" s="3">
        <v>65.239999999999995</v>
      </c>
      <c r="DM156" s="3">
        <v>65.239999999999995</v>
      </c>
      <c r="DN156" s="3">
        <v>65.239999999999995</v>
      </c>
      <c r="DO156" s="3">
        <v>61.92</v>
      </c>
      <c r="DP156" s="3">
        <v>61.92</v>
      </c>
      <c r="DQ156" s="3">
        <v>61.92</v>
      </c>
      <c r="DR156" s="3">
        <v>61.96</v>
      </c>
      <c r="DS156" s="3">
        <v>58.44</v>
      </c>
      <c r="DT156" s="3">
        <v>62.06</v>
      </c>
      <c r="DU156" s="3">
        <v>62.17</v>
      </c>
      <c r="DV156" s="3">
        <v>62.17</v>
      </c>
      <c r="DW156" s="3">
        <v>62.59</v>
      </c>
      <c r="DX156" s="3">
        <v>62.59</v>
      </c>
      <c r="DY156" s="3">
        <v>62.59</v>
      </c>
      <c r="DZ156" s="3">
        <v>62.59</v>
      </c>
      <c r="EA156" s="3">
        <v>62.5</v>
      </c>
      <c r="EB156" s="3">
        <v>62.5</v>
      </c>
      <c r="EC156" s="3">
        <v>62.27</v>
      </c>
      <c r="ED156" s="3">
        <v>62.27</v>
      </c>
      <c r="EE156" s="3">
        <v>62.27</v>
      </c>
      <c r="EF156" s="3">
        <v>61.84</v>
      </c>
      <c r="EG156" s="3">
        <v>61.84</v>
      </c>
      <c r="EH156" s="3">
        <v>61.84</v>
      </c>
      <c r="EI156" s="3">
        <v>70.319999999999993</v>
      </c>
      <c r="EJ156" s="3">
        <v>70.319999999999993</v>
      </c>
      <c r="EK156" s="3">
        <v>70.319999999999993</v>
      </c>
      <c r="EL156" s="3">
        <v>70.319999999999993</v>
      </c>
      <c r="EM156" s="3">
        <v>70.2</v>
      </c>
      <c r="EN156" s="3">
        <v>68.83</v>
      </c>
      <c r="EO156" s="3">
        <v>68.83</v>
      </c>
      <c r="EP156" s="3">
        <v>68.91</v>
      </c>
      <c r="EQ156" s="3">
        <v>68.91</v>
      </c>
      <c r="ER156" s="3">
        <v>68.91</v>
      </c>
      <c r="ES156" s="3">
        <v>64.55</v>
      </c>
      <c r="ET156" s="3">
        <v>89.11</v>
      </c>
      <c r="EU156" s="3">
        <v>89.11</v>
      </c>
      <c r="EV156" s="3">
        <v>89.55</v>
      </c>
      <c r="EW156" s="3">
        <v>100</v>
      </c>
      <c r="EX156" s="3">
        <v>100</v>
      </c>
      <c r="EY156" s="3">
        <v>100</v>
      </c>
      <c r="EZ156" s="3">
        <v>100</v>
      </c>
      <c r="FA156" s="3">
        <v>93.61</v>
      </c>
      <c r="FB156" s="3">
        <v>93.61</v>
      </c>
      <c r="FC156" s="3">
        <v>93.61</v>
      </c>
      <c r="FD156" s="3">
        <v>93.61</v>
      </c>
      <c r="FE156" s="3">
        <v>93</v>
      </c>
      <c r="FF156" s="3">
        <v>92.83</v>
      </c>
      <c r="FG156" s="3">
        <v>87.22</v>
      </c>
      <c r="FH156" s="3">
        <v>87.62</v>
      </c>
      <c r="FI156" s="3">
        <v>87.62</v>
      </c>
      <c r="FJ156" s="3">
        <v>87.62</v>
      </c>
      <c r="FK156" s="3">
        <v>87.62</v>
      </c>
      <c r="FL156" s="7">
        <v>75.7</v>
      </c>
    </row>
    <row r="157" spans="1:168">
      <c r="A157" s="266" t="s">
        <v>222</v>
      </c>
      <c r="B157" s="3">
        <v>34.229999999999997</v>
      </c>
      <c r="C157" s="3">
        <v>34.229999999999997</v>
      </c>
      <c r="D157" s="3">
        <v>34.229999999999997</v>
      </c>
      <c r="E157" s="3">
        <v>34.229999999999997</v>
      </c>
      <c r="F157" s="3">
        <v>36.770000000000003</v>
      </c>
      <c r="G157" s="3">
        <v>32.67</v>
      </c>
      <c r="H157" s="3">
        <v>32.840000000000003</v>
      </c>
      <c r="I157" s="3">
        <v>32.85</v>
      </c>
      <c r="J157" s="3">
        <v>32.770000000000003</v>
      </c>
      <c r="K157" s="3">
        <v>32.770000000000003</v>
      </c>
      <c r="L157" s="3">
        <v>33.200000000000003</v>
      </c>
      <c r="M157" s="3">
        <v>33.200000000000003</v>
      </c>
      <c r="N157" s="3">
        <v>32.31</v>
      </c>
      <c r="O157" s="3">
        <v>32.31</v>
      </c>
      <c r="P157" s="3">
        <v>32.31</v>
      </c>
      <c r="Q157" s="3">
        <v>32.31</v>
      </c>
      <c r="R157" s="3">
        <v>32.5</v>
      </c>
      <c r="S157" s="3">
        <v>32.5</v>
      </c>
      <c r="T157" s="3">
        <v>32.5</v>
      </c>
      <c r="U157" s="3">
        <v>32.5</v>
      </c>
      <c r="V157" s="3">
        <v>32.47</v>
      </c>
      <c r="W157" s="3">
        <v>33.83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34.22</v>
      </c>
      <c r="AE157" s="3">
        <v>34.22</v>
      </c>
      <c r="AF157" s="3">
        <v>34.22</v>
      </c>
      <c r="AG157" s="3">
        <v>34.22</v>
      </c>
      <c r="AH157" s="3">
        <v>34.03</v>
      </c>
      <c r="AI157" s="3">
        <v>34.03</v>
      </c>
      <c r="AJ157" s="3">
        <v>34.03</v>
      </c>
      <c r="AK157" s="3">
        <v>34.03</v>
      </c>
      <c r="AL157" s="3">
        <v>33.46</v>
      </c>
      <c r="AM157" s="3">
        <v>33.04</v>
      </c>
      <c r="AN157" s="3">
        <v>33.04</v>
      </c>
      <c r="AO157" s="3">
        <v>33.04</v>
      </c>
      <c r="AP157" s="3">
        <v>33.04</v>
      </c>
      <c r="AQ157" s="3">
        <v>33.770000000000003</v>
      </c>
      <c r="AR157" s="3">
        <v>33.770000000000003</v>
      </c>
      <c r="AS157" s="3">
        <v>32.24</v>
      </c>
      <c r="AT157" s="3">
        <v>30.76</v>
      </c>
      <c r="AU157" s="3">
        <v>32.83</v>
      </c>
      <c r="AV157" s="3">
        <v>0</v>
      </c>
      <c r="AW157" s="3">
        <v>32.83</v>
      </c>
      <c r="AX157" s="3">
        <v>33.33</v>
      </c>
      <c r="AY157" s="3">
        <v>33.33</v>
      </c>
      <c r="AZ157" s="3">
        <v>33.33</v>
      </c>
      <c r="BA157" s="3">
        <v>33.33</v>
      </c>
      <c r="BB157" s="3">
        <v>31.76</v>
      </c>
      <c r="BC157" s="3">
        <v>40</v>
      </c>
      <c r="BD157" s="3">
        <v>41.67</v>
      </c>
      <c r="BE157" s="3">
        <v>41.67</v>
      </c>
      <c r="BF157" s="3">
        <v>41.67</v>
      </c>
      <c r="BG157" s="3">
        <v>41.67</v>
      </c>
      <c r="BH157" s="3">
        <v>41.67</v>
      </c>
      <c r="BI157" s="3">
        <v>41.67</v>
      </c>
      <c r="BJ157" s="3">
        <v>41.67</v>
      </c>
      <c r="BK157" s="3">
        <v>41.67</v>
      </c>
      <c r="BL157" s="3">
        <v>30.92</v>
      </c>
      <c r="BM157" s="3">
        <v>33.29</v>
      </c>
      <c r="BN157" s="3">
        <v>33.29</v>
      </c>
      <c r="BO157" s="3">
        <v>33.29</v>
      </c>
      <c r="BP157" s="3">
        <v>33.29</v>
      </c>
      <c r="BQ157" s="3">
        <v>53.32</v>
      </c>
      <c r="BR157" s="3">
        <v>53.32</v>
      </c>
      <c r="BS157" s="3">
        <v>53.32</v>
      </c>
      <c r="BT157" s="3">
        <v>50.74</v>
      </c>
      <c r="BU157" s="3">
        <v>0</v>
      </c>
      <c r="BV157" s="3">
        <v>0</v>
      </c>
      <c r="BW157" s="3">
        <v>0</v>
      </c>
      <c r="BX157" s="3">
        <v>0</v>
      </c>
      <c r="BY157" s="3">
        <v>0</v>
      </c>
      <c r="BZ157" s="3">
        <v>0</v>
      </c>
      <c r="CA157" s="3">
        <v>50.4</v>
      </c>
      <c r="CB157" s="3">
        <v>0</v>
      </c>
      <c r="CC157" s="3">
        <v>0</v>
      </c>
      <c r="CD157" s="3">
        <v>67.37</v>
      </c>
      <c r="CE157" s="3">
        <v>0</v>
      </c>
      <c r="CF157" s="3">
        <v>0</v>
      </c>
      <c r="CG157" s="3">
        <v>0</v>
      </c>
      <c r="CH157" s="3">
        <v>0</v>
      </c>
      <c r="CI157" s="3">
        <v>62.69</v>
      </c>
      <c r="CJ157" s="3">
        <v>66.64</v>
      </c>
      <c r="CK157" s="3">
        <v>66.64</v>
      </c>
      <c r="CL157" s="3">
        <v>66.78</v>
      </c>
      <c r="CM157" s="3">
        <v>66.37</v>
      </c>
      <c r="CN157" s="3">
        <v>66.37</v>
      </c>
      <c r="CO157" s="3">
        <v>66.37</v>
      </c>
      <c r="CP157" s="3">
        <v>66.37</v>
      </c>
      <c r="CQ157" s="3">
        <v>65.27</v>
      </c>
      <c r="CR157" s="3">
        <v>65.23</v>
      </c>
      <c r="CS157" s="3">
        <v>28.1</v>
      </c>
      <c r="CT157" s="3">
        <v>65.2</v>
      </c>
      <c r="CU157" s="3">
        <v>67.010000000000005</v>
      </c>
      <c r="CV157" s="3">
        <v>67.010000000000005</v>
      </c>
      <c r="CW157" s="3">
        <v>67.010000000000005</v>
      </c>
      <c r="CX157" s="3">
        <v>67.010000000000005</v>
      </c>
      <c r="CY157" s="3">
        <v>67.17</v>
      </c>
      <c r="CZ157" s="3">
        <v>67.17</v>
      </c>
      <c r="DA157" s="3">
        <v>61.46</v>
      </c>
      <c r="DB157" s="3">
        <v>61.46</v>
      </c>
      <c r="DC157" s="3">
        <v>61.43</v>
      </c>
      <c r="DD157" s="3">
        <v>61.43</v>
      </c>
      <c r="DE157" s="3">
        <v>61.43</v>
      </c>
      <c r="DF157" s="3">
        <v>65.86</v>
      </c>
      <c r="DG157" s="3">
        <v>65.86</v>
      </c>
      <c r="DH157" s="3">
        <v>65.86</v>
      </c>
      <c r="DI157" s="3">
        <v>65.86</v>
      </c>
      <c r="DJ157" s="3">
        <v>39.020000000000003</v>
      </c>
      <c r="DK157" s="3">
        <v>65.239999999999995</v>
      </c>
      <c r="DL157" s="3">
        <v>65.239999999999995</v>
      </c>
      <c r="DM157" s="3">
        <v>65.239999999999995</v>
      </c>
      <c r="DN157" s="3">
        <v>65.239999999999995</v>
      </c>
      <c r="DO157" s="3">
        <v>61.92</v>
      </c>
      <c r="DP157" s="3">
        <v>61.92</v>
      </c>
      <c r="DQ157" s="3">
        <v>61.92</v>
      </c>
      <c r="DR157" s="3">
        <v>61.96</v>
      </c>
      <c r="DS157" s="3">
        <v>58.44</v>
      </c>
      <c r="DT157" s="3">
        <v>62.06</v>
      </c>
      <c r="DU157" s="3">
        <v>62.17</v>
      </c>
      <c r="DV157" s="3">
        <v>62.17</v>
      </c>
      <c r="DW157" s="3">
        <v>62.59</v>
      </c>
      <c r="DX157" s="3">
        <v>62.59</v>
      </c>
      <c r="DY157" s="3">
        <v>62.59</v>
      </c>
      <c r="DZ157" s="3">
        <v>62.59</v>
      </c>
      <c r="EA157" s="3">
        <v>62.5</v>
      </c>
      <c r="EB157" s="3">
        <v>62.5</v>
      </c>
      <c r="EC157" s="3">
        <v>62.27</v>
      </c>
      <c r="ED157" s="3">
        <v>62.27</v>
      </c>
      <c r="EE157" s="3">
        <v>62.27</v>
      </c>
      <c r="EF157" s="3">
        <v>61.84</v>
      </c>
      <c r="EG157" s="3">
        <v>61.84</v>
      </c>
      <c r="EH157" s="3">
        <v>61.84</v>
      </c>
      <c r="EI157" s="3">
        <v>70.319999999999993</v>
      </c>
      <c r="EJ157" s="3">
        <v>70.319999999999993</v>
      </c>
      <c r="EK157" s="3">
        <v>70.319999999999993</v>
      </c>
      <c r="EL157" s="3">
        <v>70.319999999999993</v>
      </c>
      <c r="EM157" s="3">
        <v>70.2</v>
      </c>
      <c r="EN157" s="3">
        <v>68.83</v>
      </c>
      <c r="EO157" s="3">
        <v>68.83</v>
      </c>
      <c r="EP157" s="3">
        <v>68.91</v>
      </c>
      <c r="EQ157" s="3">
        <v>68.91</v>
      </c>
      <c r="ER157" s="3">
        <v>68.91</v>
      </c>
      <c r="ES157" s="3">
        <v>64.55</v>
      </c>
      <c r="ET157" s="3">
        <v>89.11</v>
      </c>
      <c r="EU157" s="3">
        <v>89.11</v>
      </c>
      <c r="EV157" s="3">
        <v>89.55</v>
      </c>
      <c r="EW157" s="3">
        <v>100</v>
      </c>
      <c r="EX157" s="3">
        <v>100</v>
      </c>
      <c r="EY157" s="3">
        <v>100</v>
      </c>
      <c r="EZ157" s="3">
        <v>100</v>
      </c>
      <c r="FA157" s="3">
        <v>93.61</v>
      </c>
      <c r="FB157" s="3">
        <v>93.61</v>
      </c>
      <c r="FC157" s="3">
        <v>93.61</v>
      </c>
      <c r="FD157" s="3">
        <v>93.61</v>
      </c>
      <c r="FE157" s="3">
        <v>93</v>
      </c>
      <c r="FF157" s="3">
        <v>92.83</v>
      </c>
      <c r="FG157" s="3">
        <v>87.22</v>
      </c>
      <c r="FH157" s="3">
        <v>87.62</v>
      </c>
      <c r="FI157" s="3">
        <v>87.62</v>
      </c>
      <c r="FJ157" s="3">
        <v>87.62</v>
      </c>
      <c r="FK157" s="3">
        <v>87.62</v>
      </c>
      <c r="FL157" s="7">
        <v>75.7</v>
      </c>
    </row>
    <row r="158" spans="1:168">
      <c r="A158" s="266" t="s">
        <v>223</v>
      </c>
      <c r="B158" s="3">
        <v>34.299999999999997</v>
      </c>
      <c r="C158" s="3">
        <v>34.299999999999997</v>
      </c>
      <c r="D158" s="3">
        <v>34.299999999999997</v>
      </c>
      <c r="E158" s="3">
        <v>34.299999999999997</v>
      </c>
      <c r="F158" s="3">
        <v>36.85</v>
      </c>
      <c r="G158" s="3">
        <v>32.36</v>
      </c>
      <c r="H158" s="3">
        <v>32.24</v>
      </c>
      <c r="I158" s="3">
        <v>32.299999999999997</v>
      </c>
      <c r="J158" s="3">
        <v>32.22</v>
      </c>
      <c r="K158" s="3">
        <v>32.22</v>
      </c>
      <c r="L158" s="3">
        <v>33.1</v>
      </c>
      <c r="M158" s="3">
        <v>33.1</v>
      </c>
      <c r="N158" s="3">
        <v>32.22</v>
      </c>
      <c r="O158" s="3">
        <v>32.22</v>
      </c>
      <c r="P158" s="3">
        <v>32.22</v>
      </c>
      <c r="Q158" s="3">
        <v>32.22</v>
      </c>
      <c r="R158" s="3">
        <v>32.31</v>
      </c>
      <c r="S158" s="3">
        <v>32.31</v>
      </c>
      <c r="T158" s="3">
        <v>32.31</v>
      </c>
      <c r="U158" s="3">
        <v>32.31</v>
      </c>
      <c r="V158" s="3">
        <v>32.28</v>
      </c>
      <c r="W158" s="3">
        <v>34.19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34.119999999999997</v>
      </c>
      <c r="AE158" s="3">
        <v>34.119999999999997</v>
      </c>
      <c r="AF158" s="3">
        <v>34.119999999999997</v>
      </c>
      <c r="AG158" s="3">
        <v>34.119999999999997</v>
      </c>
      <c r="AH158" s="3">
        <v>33.93</v>
      </c>
      <c r="AI158" s="3">
        <v>33.93</v>
      </c>
      <c r="AJ158" s="3">
        <v>33.93</v>
      </c>
      <c r="AK158" s="3">
        <v>33.93</v>
      </c>
      <c r="AL158" s="3">
        <v>33.549999999999997</v>
      </c>
      <c r="AM158" s="3">
        <v>32.700000000000003</v>
      </c>
      <c r="AN158" s="3">
        <v>32.700000000000003</v>
      </c>
      <c r="AO158" s="3">
        <v>32.700000000000003</v>
      </c>
      <c r="AP158" s="3">
        <v>32.700000000000003</v>
      </c>
      <c r="AQ158" s="3">
        <v>33.96</v>
      </c>
      <c r="AR158" s="3">
        <v>33.17</v>
      </c>
      <c r="AS158" s="3">
        <v>32.57</v>
      </c>
      <c r="AT158" s="3">
        <v>30.7</v>
      </c>
      <c r="AU158" s="3">
        <v>31.98</v>
      </c>
      <c r="AV158" s="3">
        <v>0</v>
      </c>
      <c r="AW158" s="3">
        <v>31.69</v>
      </c>
      <c r="AX158" s="3">
        <v>34.520000000000003</v>
      </c>
      <c r="AY158" s="3">
        <v>34.520000000000003</v>
      </c>
      <c r="AZ158" s="3">
        <v>34.520000000000003</v>
      </c>
      <c r="BA158" s="3">
        <v>34.520000000000003</v>
      </c>
      <c r="BB158" s="3">
        <v>32.94</v>
      </c>
      <c r="BC158" s="3">
        <v>41.18</v>
      </c>
      <c r="BD158" s="3">
        <v>42.86</v>
      </c>
      <c r="BE158" s="3">
        <v>42.86</v>
      </c>
      <c r="BF158" s="3">
        <v>42.86</v>
      </c>
      <c r="BG158" s="3">
        <v>42.86</v>
      </c>
      <c r="BH158" s="3">
        <v>42.86</v>
      </c>
      <c r="BI158" s="3">
        <v>42.86</v>
      </c>
      <c r="BJ158" s="3">
        <v>42.86</v>
      </c>
      <c r="BK158" s="3">
        <v>42.86</v>
      </c>
      <c r="BL158" s="3">
        <v>31.36</v>
      </c>
      <c r="BM158" s="3">
        <v>33.090000000000003</v>
      </c>
      <c r="BN158" s="3">
        <v>33.090000000000003</v>
      </c>
      <c r="BO158" s="3">
        <v>33.090000000000003</v>
      </c>
      <c r="BP158" s="3">
        <v>33.090000000000003</v>
      </c>
      <c r="BQ158" s="3">
        <v>53.46</v>
      </c>
      <c r="BR158" s="3">
        <v>53.46</v>
      </c>
      <c r="BS158" s="3">
        <v>53.46</v>
      </c>
      <c r="BT158" s="3">
        <v>50.93</v>
      </c>
      <c r="BU158" s="3">
        <v>0</v>
      </c>
      <c r="BV158" s="3">
        <v>0</v>
      </c>
      <c r="BW158" s="3">
        <v>0</v>
      </c>
      <c r="BX158" s="3">
        <v>0</v>
      </c>
      <c r="BY158" s="3">
        <v>0</v>
      </c>
      <c r="BZ158" s="3">
        <v>0</v>
      </c>
      <c r="CA158" s="3">
        <v>50.62</v>
      </c>
      <c r="CB158" s="3">
        <v>0</v>
      </c>
      <c r="CC158" s="3">
        <v>0</v>
      </c>
      <c r="CD158" s="3">
        <v>67.23</v>
      </c>
      <c r="CE158" s="3">
        <v>0</v>
      </c>
      <c r="CF158" s="3">
        <v>0</v>
      </c>
      <c r="CG158" s="3">
        <v>0</v>
      </c>
      <c r="CH158" s="3">
        <v>0</v>
      </c>
      <c r="CI158" s="3">
        <v>62.21</v>
      </c>
      <c r="CJ158" s="3">
        <v>66.099999999999994</v>
      </c>
      <c r="CK158" s="3">
        <v>66.099999999999994</v>
      </c>
      <c r="CL158" s="3">
        <v>66.2</v>
      </c>
      <c r="CM158" s="3">
        <v>66.37</v>
      </c>
      <c r="CN158" s="3">
        <v>66.37</v>
      </c>
      <c r="CO158" s="3">
        <v>66.37</v>
      </c>
      <c r="CP158" s="3">
        <v>66.37</v>
      </c>
      <c r="CQ158" s="3">
        <v>65.62</v>
      </c>
      <c r="CR158" s="3">
        <v>65.58</v>
      </c>
      <c r="CS158" s="3">
        <v>26.8</v>
      </c>
      <c r="CT158" s="3">
        <v>65.55</v>
      </c>
      <c r="CU158" s="3">
        <v>67.069999999999993</v>
      </c>
      <c r="CV158" s="3">
        <v>67.069999999999993</v>
      </c>
      <c r="CW158" s="3">
        <v>67.069999999999993</v>
      </c>
      <c r="CX158" s="3">
        <v>67.069999999999993</v>
      </c>
      <c r="CY158" s="3">
        <v>66.89</v>
      </c>
      <c r="CZ158" s="3">
        <v>66.89</v>
      </c>
      <c r="DA158" s="3">
        <v>61.35</v>
      </c>
      <c r="DB158" s="3">
        <v>61.35</v>
      </c>
      <c r="DC158" s="3">
        <v>61.35</v>
      </c>
      <c r="DD158" s="3">
        <v>61.35</v>
      </c>
      <c r="DE158" s="3">
        <v>61.35</v>
      </c>
      <c r="DF158" s="3">
        <v>65.56</v>
      </c>
      <c r="DG158" s="3">
        <v>65.56</v>
      </c>
      <c r="DH158" s="3">
        <v>65.56</v>
      </c>
      <c r="DI158" s="3">
        <v>65.56</v>
      </c>
      <c r="DJ158" s="3">
        <v>36.36</v>
      </c>
      <c r="DK158" s="3">
        <v>64.81</v>
      </c>
      <c r="DL158" s="3">
        <v>64.81</v>
      </c>
      <c r="DM158" s="3">
        <v>64.81</v>
      </c>
      <c r="DN158" s="3">
        <v>64.81</v>
      </c>
      <c r="DO158" s="3">
        <v>62.29</v>
      </c>
      <c r="DP158" s="3">
        <v>62.29</v>
      </c>
      <c r="DQ158" s="3">
        <v>62.29</v>
      </c>
      <c r="DR158" s="3">
        <v>62.26</v>
      </c>
      <c r="DS158" s="3">
        <v>57.86</v>
      </c>
      <c r="DT158" s="3">
        <v>62.37</v>
      </c>
      <c r="DU158" s="3">
        <v>62.47</v>
      </c>
      <c r="DV158" s="3">
        <v>62.47</v>
      </c>
      <c r="DW158" s="3">
        <v>63.16</v>
      </c>
      <c r="DX158" s="3">
        <v>63.16</v>
      </c>
      <c r="DY158" s="3">
        <v>63.16</v>
      </c>
      <c r="DZ158" s="3">
        <v>63.16</v>
      </c>
      <c r="EA158" s="3">
        <v>61.88</v>
      </c>
      <c r="EB158" s="3">
        <v>61.88</v>
      </c>
      <c r="EC158" s="3">
        <v>62.92</v>
      </c>
      <c r="ED158" s="3">
        <v>62.92</v>
      </c>
      <c r="EE158" s="3">
        <v>62.92</v>
      </c>
      <c r="EF158" s="3">
        <v>62.68</v>
      </c>
      <c r="EG158" s="3">
        <v>62.68</v>
      </c>
      <c r="EH158" s="3">
        <v>62.68</v>
      </c>
      <c r="EI158" s="3">
        <v>70.12</v>
      </c>
      <c r="EJ158" s="3">
        <v>70.12</v>
      </c>
      <c r="EK158" s="3">
        <v>70.12</v>
      </c>
      <c r="EL158" s="3">
        <v>70.12</v>
      </c>
      <c r="EM158" s="3">
        <v>70</v>
      </c>
      <c r="EN158" s="3">
        <v>68.94</v>
      </c>
      <c r="EO158" s="3">
        <v>68.94</v>
      </c>
      <c r="EP158" s="3">
        <v>68.84</v>
      </c>
      <c r="EQ158" s="3">
        <v>68.84</v>
      </c>
      <c r="ER158" s="3">
        <v>68.84</v>
      </c>
      <c r="ES158" s="3">
        <v>64.260000000000005</v>
      </c>
      <c r="ET158" s="3">
        <v>89.17</v>
      </c>
      <c r="EU158" s="3">
        <v>89.17</v>
      </c>
      <c r="EV158" s="3">
        <v>89.16</v>
      </c>
      <c r="EW158" s="3">
        <v>93.61</v>
      </c>
      <c r="EX158" s="3">
        <v>93.61</v>
      </c>
      <c r="EY158" s="3">
        <v>93.61</v>
      </c>
      <c r="EZ158" s="3">
        <v>93.61</v>
      </c>
      <c r="FA158" s="3">
        <v>100</v>
      </c>
      <c r="FB158" s="3">
        <v>100</v>
      </c>
      <c r="FC158" s="3">
        <v>100</v>
      </c>
      <c r="FD158" s="3">
        <v>100</v>
      </c>
      <c r="FE158" s="3">
        <v>98.24</v>
      </c>
      <c r="FF158" s="3">
        <v>98.16</v>
      </c>
      <c r="FG158" s="3">
        <v>85.93</v>
      </c>
      <c r="FH158" s="3">
        <v>87.51</v>
      </c>
      <c r="FI158" s="3">
        <v>87.51</v>
      </c>
      <c r="FJ158" s="3">
        <v>87.51</v>
      </c>
      <c r="FK158" s="3">
        <v>87.51</v>
      </c>
      <c r="FL158" s="7">
        <v>77.16</v>
      </c>
    </row>
    <row r="159" spans="1:168">
      <c r="A159" s="266" t="s">
        <v>224</v>
      </c>
      <c r="B159" s="3">
        <v>34.299999999999997</v>
      </c>
      <c r="C159" s="3">
        <v>34.299999999999997</v>
      </c>
      <c r="D159" s="3">
        <v>34.299999999999997</v>
      </c>
      <c r="E159" s="3">
        <v>34.299999999999997</v>
      </c>
      <c r="F159" s="3">
        <v>36.85</v>
      </c>
      <c r="G159" s="3">
        <v>32.36</v>
      </c>
      <c r="H159" s="3">
        <v>32.24</v>
      </c>
      <c r="I159" s="3">
        <v>32.299999999999997</v>
      </c>
      <c r="J159" s="3">
        <v>32.22</v>
      </c>
      <c r="K159" s="3">
        <v>32.22</v>
      </c>
      <c r="L159" s="3">
        <v>33.1</v>
      </c>
      <c r="M159" s="3">
        <v>33.1</v>
      </c>
      <c r="N159" s="3">
        <v>32.22</v>
      </c>
      <c r="O159" s="3">
        <v>32.22</v>
      </c>
      <c r="P159" s="3">
        <v>32.22</v>
      </c>
      <c r="Q159" s="3">
        <v>32.22</v>
      </c>
      <c r="R159" s="3">
        <v>32.31</v>
      </c>
      <c r="S159" s="3">
        <v>32.31</v>
      </c>
      <c r="T159" s="3">
        <v>32.31</v>
      </c>
      <c r="U159" s="3">
        <v>32.31</v>
      </c>
      <c r="V159" s="3">
        <v>32.28</v>
      </c>
      <c r="W159" s="3">
        <v>34.19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34.119999999999997</v>
      </c>
      <c r="AE159" s="3">
        <v>34.119999999999997</v>
      </c>
      <c r="AF159" s="3">
        <v>34.119999999999997</v>
      </c>
      <c r="AG159" s="3">
        <v>34.119999999999997</v>
      </c>
      <c r="AH159" s="3">
        <v>33.93</v>
      </c>
      <c r="AI159" s="3">
        <v>33.93</v>
      </c>
      <c r="AJ159" s="3">
        <v>33.93</v>
      </c>
      <c r="AK159" s="3">
        <v>33.93</v>
      </c>
      <c r="AL159" s="3">
        <v>33.549999999999997</v>
      </c>
      <c r="AM159" s="3">
        <v>32.700000000000003</v>
      </c>
      <c r="AN159" s="3">
        <v>32.700000000000003</v>
      </c>
      <c r="AO159" s="3">
        <v>32.700000000000003</v>
      </c>
      <c r="AP159" s="3">
        <v>32.700000000000003</v>
      </c>
      <c r="AQ159" s="3">
        <v>33.96</v>
      </c>
      <c r="AR159" s="3">
        <v>33.17</v>
      </c>
      <c r="AS159" s="3">
        <v>32.57</v>
      </c>
      <c r="AT159" s="3">
        <v>30.7</v>
      </c>
      <c r="AU159" s="3">
        <v>31.98</v>
      </c>
      <c r="AV159" s="3">
        <v>0</v>
      </c>
      <c r="AW159" s="3">
        <v>31.69</v>
      </c>
      <c r="AX159" s="3">
        <v>34.520000000000003</v>
      </c>
      <c r="AY159" s="3">
        <v>34.520000000000003</v>
      </c>
      <c r="AZ159" s="3">
        <v>34.520000000000003</v>
      </c>
      <c r="BA159" s="3">
        <v>34.520000000000003</v>
      </c>
      <c r="BB159" s="3">
        <v>32.94</v>
      </c>
      <c r="BC159" s="3">
        <v>41.18</v>
      </c>
      <c r="BD159" s="3">
        <v>42.86</v>
      </c>
      <c r="BE159" s="3">
        <v>42.86</v>
      </c>
      <c r="BF159" s="3">
        <v>42.86</v>
      </c>
      <c r="BG159" s="3">
        <v>42.86</v>
      </c>
      <c r="BH159" s="3">
        <v>42.86</v>
      </c>
      <c r="BI159" s="3">
        <v>42.86</v>
      </c>
      <c r="BJ159" s="3">
        <v>42.86</v>
      </c>
      <c r="BK159" s="3">
        <v>42.86</v>
      </c>
      <c r="BL159" s="3">
        <v>31.36</v>
      </c>
      <c r="BM159" s="3">
        <v>33.090000000000003</v>
      </c>
      <c r="BN159" s="3">
        <v>33.090000000000003</v>
      </c>
      <c r="BO159" s="3">
        <v>33.090000000000003</v>
      </c>
      <c r="BP159" s="3">
        <v>33.090000000000003</v>
      </c>
      <c r="BQ159" s="3">
        <v>53.46</v>
      </c>
      <c r="BR159" s="3">
        <v>53.46</v>
      </c>
      <c r="BS159" s="3">
        <v>53.46</v>
      </c>
      <c r="BT159" s="3">
        <v>50.93</v>
      </c>
      <c r="BU159" s="3">
        <v>0</v>
      </c>
      <c r="BV159" s="3">
        <v>0</v>
      </c>
      <c r="BW159" s="3">
        <v>0</v>
      </c>
      <c r="BX159" s="3">
        <v>0</v>
      </c>
      <c r="BY159" s="3">
        <v>0</v>
      </c>
      <c r="BZ159" s="3">
        <v>0</v>
      </c>
      <c r="CA159" s="3">
        <v>50.62</v>
      </c>
      <c r="CB159" s="3">
        <v>0</v>
      </c>
      <c r="CC159" s="3">
        <v>0</v>
      </c>
      <c r="CD159" s="3">
        <v>67.23</v>
      </c>
      <c r="CE159" s="3">
        <v>0</v>
      </c>
      <c r="CF159" s="3">
        <v>0</v>
      </c>
      <c r="CG159" s="3">
        <v>0</v>
      </c>
      <c r="CH159" s="3">
        <v>0</v>
      </c>
      <c r="CI159" s="3">
        <v>62.21</v>
      </c>
      <c r="CJ159" s="3">
        <v>66.099999999999994</v>
      </c>
      <c r="CK159" s="3">
        <v>66.099999999999994</v>
      </c>
      <c r="CL159" s="3">
        <v>66.2</v>
      </c>
      <c r="CM159" s="3">
        <v>66.37</v>
      </c>
      <c r="CN159" s="3">
        <v>66.37</v>
      </c>
      <c r="CO159" s="3">
        <v>66.37</v>
      </c>
      <c r="CP159" s="3">
        <v>66.37</v>
      </c>
      <c r="CQ159" s="3">
        <v>65.62</v>
      </c>
      <c r="CR159" s="3">
        <v>65.58</v>
      </c>
      <c r="CS159" s="3">
        <v>26.8</v>
      </c>
      <c r="CT159" s="3">
        <v>65.55</v>
      </c>
      <c r="CU159" s="3">
        <v>67.069999999999993</v>
      </c>
      <c r="CV159" s="3">
        <v>67.069999999999993</v>
      </c>
      <c r="CW159" s="3">
        <v>67.069999999999993</v>
      </c>
      <c r="CX159" s="3">
        <v>67.069999999999993</v>
      </c>
      <c r="CY159" s="3">
        <v>66.89</v>
      </c>
      <c r="CZ159" s="3">
        <v>66.89</v>
      </c>
      <c r="DA159" s="3">
        <v>61.35</v>
      </c>
      <c r="DB159" s="3">
        <v>61.35</v>
      </c>
      <c r="DC159" s="3">
        <v>61.35</v>
      </c>
      <c r="DD159" s="3">
        <v>61.35</v>
      </c>
      <c r="DE159" s="3">
        <v>61.35</v>
      </c>
      <c r="DF159" s="3">
        <v>65.56</v>
      </c>
      <c r="DG159" s="3">
        <v>65.56</v>
      </c>
      <c r="DH159" s="3">
        <v>65.56</v>
      </c>
      <c r="DI159" s="3">
        <v>65.56</v>
      </c>
      <c r="DJ159" s="3">
        <v>36.36</v>
      </c>
      <c r="DK159" s="3">
        <v>64.81</v>
      </c>
      <c r="DL159" s="3">
        <v>64.81</v>
      </c>
      <c r="DM159" s="3">
        <v>64.81</v>
      </c>
      <c r="DN159" s="3">
        <v>64.81</v>
      </c>
      <c r="DO159" s="3">
        <v>62.29</v>
      </c>
      <c r="DP159" s="3">
        <v>62.29</v>
      </c>
      <c r="DQ159" s="3">
        <v>62.29</v>
      </c>
      <c r="DR159" s="3">
        <v>62.26</v>
      </c>
      <c r="DS159" s="3">
        <v>57.86</v>
      </c>
      <c r="DT159" s="3">
        <v>62.37</v>
      </c>
      <c r="DU159" s="3">
        <v>62.47</v>
      </c>
      <c r="DV159" s="3">
        <v>62.47</v>
      </c>
      <c r="DW159" s="3">
        <v>63.16</v>
      </c>
      <c r="DX159" s="3">
        <v>63.16</v>
      </c>
      <c r="DY159" s="3">
        <v>63.16</v>
      </c>
      <c r="DZ159" s="3">
        <v>63.16</v>
      </c>
      <c r="EA159" s="3">
        <v>61.88</v>
      </c>
      <c r="EB159" s="3">
        <v>61.88</v>
      </c>
      <c r="EC159" s="3">
        <v>62.92</v>
      </c>
      <c r="ED159" s="3">
        <v>62.92</v>
      </c>
      <c r="EE159" s="3">
        <v>62.92</v>
      </c>
      <c r="EF159" s="3">
        <v>62.68</v>
      </c>
      <c r="EG159" s="3">
        <v>62.68</v>
      </c>
      <c r="EH159" s="3">
        <v>62.68</v>
      </c>
      <c r="EI159" s="3">
        <v>70.12</v>
      </c>
      <c r="EJ159" s="3">
        <v>70.12</v>
      </c>
      <c r="EK159" s="3">
        <v>70.12</v>
      </c>
      <c r="EL159" s="3">
        <v>70.12</v>
      </c>
      <c r="EM159" s="3">
        <v>70</v>
      </c>
      <c r="EN159" s="3">
        <v>68.94</v>
      </c>
      <c r="EO159" s="3">
        <v>68.94</v>
      </c>
      <c r="EP159" s="3">
        <v>68.84</v>
      </c>
      <c r="EQ159" s="3">
        <v>68.84</v>
      </c>
      <c r="ER159" s="3">
        <v>68.84</v>
      </c>
      <c r="ES159" s="3">
        <v>64.260000000000005</v>
      </c>
      <c r="ET159" s="3">
        <v>89.17</v>
      </c>
      <c r="EU159" s="3">
        <v>89.17</v>
      </c>
      <c r="EV159" s="3">
        <v>89.16</v>
      </c>
      <c r="EW159" s="3">
        <v>93.61</v>
      </c>
      <c r="EX159" s="3">
        <v>93.61</v>
      </c>
      <c r="EY159" s="3">
        <v>93.61</v>
      </c>
      <c r="EZ159" s="3">
        <v>93.61</v>
      </c>
      <c r="FA159" s="3">
        <v>100</v>
      </c>
      <c r="FB159" s="3">
        <v>100</v>
      </c>
      <c r="FC159" s="3">
        <v>100</v>
      </c>
      <c r="FD159" s="3">
        <v>100</v>
      </c>
      <c r="FE159" s="3">
        <v>98.24</v>
      </c>
      <c r="FF159" s="3">
        <v>98.16</v>
      </c>
      <c r="FG159" s="3">
        <v>85.93</v>
      </c>
      <c r="FH159" s="3">
        <v>87.51</v>
      </c>
      <c r="FI159" s="3">
        <v>87.51</v>
      </c>
      <c r="FJ159" s="3">
        <v>87.51</v>
      </c>
      <c r="FK159" s="3">
        <v>87.51</v>
      </c>
      <c r="FL159" s="7">
        <v>77.16</v>
      </c>
    </row>
    <row r="160" spans="1:168">
      <c r="A160" s="266" t="s">
        <v>225</v>
      </c>
      <c r="B160" s="3">
        <v>34.299999999999997</v>
      </c>
      <c r="C160" s="3">
        <v>34.299999999999997</v>
      </c>
      <c r="D160" s="3">
        <v>34.299999999999997</v>
      </c>
      <c r="E160" s="3">
        <v>34.299999999999997</v>
      </c>
      <c r="F160" s="3">
        <v>36.85</v>
      </c>
      <c r="G160" s="3">
        <v>32.36</v>
      </c>
      <c r="H160" s="3">
        <v>32.24</v>
      </c>
      <c r="I160" s="3">
        <v>32.299999999999997</v>
      </c>
      <c r="J160" s="3">
        <v>32.22</v>
      </c>
      <c r="K160" s="3">
        <v>32.22</v>
      </c>
      <c r="L160" s="3">
        <v>33.1</v>
      </c>
      <c r="M160" s="3">
        <v>33.1</v>
      </c>
      <c r="N160" s="3">
        <v>32.22</v>
      </c>
      <c r="O160" s="3">
        <v>32.22</v>
      </c>
      <c r="P160" s="3">
        <v>32.22</v>
      </c>
      <c r="Q160" s="3">
        <v>32.22</v>
      </c>
      <c r="R160" s="3">
        <v>32.31</v>
      </c>
      <c r="S160" s="3">
        <v>32.31</v>
      </c>
      <c r="T160" s="3">
        <v>32.31</v>
      </c>
      <c r="U160" s="3">
        <v>32.31</v>
      </c>
      <c r="V160" s="3">
        <v>32.28</v>
      </c>
      <c r="W160" s="3">
        <v>34.19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34.119999999999997</v>
      </c>
      <c r="AE160" s="3">
        <v>34.119999999999997</v>
      </c>
      <c r="AF160" s="3">
        <v>34.119999999999997</v>
      </c>
      <c r="AG160" s="3">
        <v>34.119999999999997</v>
      </c>
      <c r="AH160" s="3">
        <v>33.93</v>
      </c>
      <c r="AI160" s="3">
        <v>33.93</v>
      </c>
      <c r="AJ160" s="3">
        <v>33.93</v>
      </c>
      <c r="AK160" s="3">
        <v>33.93</v>
      </c>
      <c r="AL160" s="3">
        <v>33.549999999999997</v>
      </c>
      <c r="AM160" s="3">
        <v>32.700000000000003</v>
      </c>
      <c r="AN160" s="3">
        <v>32.700000000000003</v>
      </c>
      <c r="AO160" s="3">
        <v>32.700000000000003</v>
      </c>
      <c r="AP160" s="3">
        <v>32.700000000000003</v>
      </c>
      <c r="AQ160" s="3">
        <v>33.96</v>
      </c>
      <c r="AR160" s="3">
        <v>33.17</v>
      </c>
      <c r="AS160" s="3">
        <v>32.57</v>
      </c>
      <c r="AT160" s="3">
        <v>30.7</v>
      </c>
      <c r="AU160" s="3">
        <v>31.98</v>
      </c>
      <c r="AV160" s="3">
        <v>0</v>
      </c>
      <c r="AW160" s="3">
        <v>31.69</v>
      </c>
      <c r="AX160" s="3">
        <v>34.520000000000003</v>
      </c>
      <c r="AY160" s="3">
        <v>34.520000000000003</v>
      </c>
      <c r="AZ160" s="3">
        <v>34.520000000000003</v>
      </c>
      <c r="BA160" s="3">
        <v>34.520000000000003</v>
      </c>
      <c r="BB160" s="3">
        <v>32.94</v>
      </c>
      <c r="BC160" s="3">
        <v>41.18</v>
      </c>
      <c r="BD160" s="3">
        <v>42.86</v>
      </c>
      <c r="BE160" s="3">
        <v>42.86</v>
      </c>
      <c r="BF160" s="3">
        <v>42.86</v>
      </c>
      <c r="BG160" s="3">
        <v>42.86</v>
      </c>
      <c r="BH160" s="3">
        <v>42.86</v>
      </c>
      <c r="BI160" s="3">
        <v>42.86</v>
      </c>
      <c r="BJ160" s="3">
        <v>42.86</v>
      </c>
      <c r="BK160" s="3">
        <v>42.86</v>
      </c>
      <c r="BL160" s="3">
        <v>31.36</v>
      </c>
      <c r="BM160" s="3">
        <v>33.090000000000003</v>
      </c>
      <c r="BN160" s="3">
        <v>33.090000000000003</v>
      </c>
      <c r="BO160" s="3">
        <v>33.090000000000003</v>
      </c>
      <c r="BP160" s="3">
        <v>33.090000000000003</v>
      </c>
      <c r="BQ160" s="3">
        <v>53.46</v>
      </c>
      <c r="BR160" s="3">
        <v>53.46</v>
      </c>
      <c r="BS160" s="3">
        <v>53.46</v>
      </c>
      <c r="BT160" s="3">
        <v>50.93</v>
      </c>
      <c r="BU160" s="3">
        <v>0</v>
      </c>
      <c r="BV160" s="3">
        <v>0</v>
      </c>
      <c r="BW160" s="3">
        <v>0</v>
      </c>
      <c r="BX160" s="3">
        <v>0</v>
      </c>
      <c r="BY160" s="3">
        <v>0</v>
      </c>
      <c r="BZ160" s="3">
        <v>0</v>
      </c>
      <c r="CA160" s="3">
        <v>50.62</v>
      </c>
      <c r="CB160" s="3">
        <v>0</v>
      </c>
      <c r="CC160" s="3">
        <v>0</v>
      </c>
      <c r="CD160" s="3">
        <v>67.23</v>
      </c>
      <c r="CE160" s="3">
        <v>0</v>
      </c>
      <c r="CF160" s="3">
        <v>0</v>
      </c>
      <c r="CG160" s="3">
        <v>0</v>
      </c>
      <c r="CH160" s="3">
        <v>0</v>
      </c>
      <c r="CI160" s="3">
        <v>62.21</v>
      </c>
      <c r="CJ160" s="3">
        <v>66.099999999999994</v>
      </c>
      <c r="CK160" s="3">
        <v>66.099999999999994</v>
      </c>
      <c r="CL160" s="3">
        <v>66.2</v>
      </c>
      <c r="CM160" s="3">
        <v>66.37</v>
      </c>
      <c r="CN160" s="3">
        <v>66.37</v>
      </c>
      <c r="CO160" s="3">
        <v>66.37</v>
      </c>
      <c r="CP160" s="3">
        <v>66.37</v>
      </c>
      <c r="CQ160" s="3">
        <v>65.62</v>
      </c>
      <c r="CR160" s="3">
        <v>65.58</v>
      </c>
      <c r="CS160" s="3">
        <v>26.8</v>
      </c>
      <c r="CT160" s="3">
        <v>65.55</v>
      </c>
      <c r="CU160" s="3">
        <v>67.069999999999993</v>
      </c>
      <c r="CV160" s="3">
        <v>67.069999999999993</v>
      </c>
      <c r="CW160" s="3">
        <v>67.069999999999993</v>
      </c>
      <c r="CX160" s="3">
        <v>67.069999999999993</v>
      </c>
      <c r="CY160" s="3">
        <v>66.89</v>
      </c>
      <c r="CZ160" s="3">
        <v>66.89</v>
      </c>
      <c r="DA160" s="3">
        <v>61.35</v>
      </c>
      <c r="DB160" s="3">
        <v>61.35</v>
      </c>
      <c r="DC160" s="3">
        <v>61.35</v>
      </c>
      <c r="DD160" s="3">
        <v>61.35</v>
      </c>
      <c r="DE160" s="3">
        <v>61.35</v>
      </c>
      <c r="DF160" s="3">
        <v>65.56</v>
      </c>
      <c r="DG160" s="3">
        <v>65.56</v>
      </c>
      <c r="DH160" s="3">
        <v>65.56</v>
      </c>
      <c r="DI160" s="3">
        <v>65.56</v>
      </c>
      <c r="DJ160" s="3">
        <v>36.36</v>
      </c>
      <c r="DK160" s="3">
        <v>64.81</v>
      </c>
      <c r="DL160" s="3">
        <v>64.81</v>
      </c>
      <c r="DM160" s="3">
        <v>64.81</v>
      </c>
      <c r="DN160" s="3">
        <v>64.81</v>
      </c>
      <c r="DO160" s="3">
        <v>62.29</v>
      </c>
      <c r="DP160" s="3">
        <v>62.29</v>
      </c>
      <c r="DQ160" s="3">
        <v>62.29</v>
      </c>
      <c r="DR160" s="3">
        <v>62.26</v>
      </c>
      <c r="DS160" s="3">
        <v>57.86</v>
      </c>
      <c r="DT160" s="3">
        <v>62.37</v>
      </c>
      <c r="DU160" s="3">
        <v>62.47</v>
      </c>
      <c r="DV160" s="3">
        <v>62.47</v>
      </c>
      <c r="DW160" s="3">
        <v>63.16</v>
      </c>
      <c r="DX160" s="3">
        <v>63.16</v>
      </c>
      <c r="DY160" s="3">
        <v>63.16</v>
      </c>
      <c r="DZ160" s="3">
        <v>63.16</v>
      </c>
      <c r="EA160" s="3">
        <v>61.88</v>
      </c>
      <c r="EB160" s="3">
        <v>61.88</v>
      </c>
      <c r="EC160" s="3">
        <v>62.92</v>
      </c>
      <c r="ED160" s="3">
        <v>62.92</v>
      </c>
      <c r="EE160" s="3">
        <v>62.92</v>
      </c>
      <c r="EF160" s="3">
        <v>62.68</v>
      </c>
      <c r="EG160" s="3">
        <v>62.68</v>
      </c>
      <c r="EH160" s="3">
        <v>62.68</v>
      </c>
      <c r="EI160" s="3">
        <v>70.12</v>
      </c>
      <c r="EJ160" s="3">
        <v>70.12</v>
      </c>
      <c r="EK160" s="3">
        <v>70.12</v>
      </c>
      <c r="EL160" s="3">
        <v>70.12</v>
      </c>
      <c r="EM160" s="3">
        <v>70</v>
      </c>
      <c r="EN160" s="3">
        <v>68.94</v>
      </c>
      <c r="EO160" s="3">
        <v>68.94</v>
      </c>
      <c r="EP160" s="3">
        <v>68.84</v>
      </c>
      <c r="EQ160" s="3">
        <v>68.84</v>
      </c>
      <c r="ER160" s="3">
        <v>68.84</v>
      </c>
      <c r="ES160" s="3">
        <v>64.260000000000005</v>
      </c>
      <c r="ET160" s="3">
        <v>89.17</v>
      </c>
      <c r="EU160" s="3">
        <v>89.17</v>
      </c>
      <c r="EV160" s="3">
        <v>89.16</v>
      </c>
      <c r="EW160" s="3">
        <v>93.61</v>
      </c>
      <c r="EX160" s="3">
        <v>93.61</v>
      </c>
      <c r="EY160" s="3">
        <v>93.61</v>
      </c>
      <c r="EZ160" s="3">
        <v>93.61</v>
      </c>
      <c r="FA160" s="3">
        <v>100</v>
      </c>
      <c r="FB160" s="3">
        <v>100</v>
      </c>
      <c r="FC160" s="3">
        <v>100</v>
      </c>
      <c r="FD160" s="3">
        <v>100</v>
      </c>
      <c r="FE160" s="3">
        <v>98.24</v>
      </c>
      <c r="FF160" s="3">
        <v>98.16</v>
      </c>
      <c r="FG160" s="3">
        <v>85.93</v>
      </c>
      <c r="FH160" s="3">
        <v>87.51</v>
      </c>
      <c r="FI160" s="3">
        <v>87.51</v>
      </c>
      <c r="FJ160" s="3">
        <v>87.51</v>
      </c>
      <c r="FK160" s="3">
        <v>87.51</v>
      </c>
      <c r="FL160" s="7">
        <v>77.16</v>
      </c>
    </row>
    <row r="161" spans="1:168">
      <c r="A161" s="266" t="s">
        <v>226</v>
      </c>
      <c r="B161" s="3">
        <v>34.299999999999997</v>
      </c>
      <c r="C161" s="3">
        <v>34.299999999999997</v>
      </c>
      <c r="D161" s="3">
        <v>34.299999999999997</v>
      </c>
      <c r="E161" s="3">
        <v>34.299999999999997</v>
      </c>
      <c r="F161" s="3">
        <v>36.85</v>
      </c>
      <c r="G161" s="3">
        <v>32.36</v>
      </c>
      <c r="H161" s="3">
        <v>32.24</v>
      </c>
      <c r="I161" s="3">
        <v>32.299999999999997</v>
      </c>
      <c r="J161" s="3">
        <v>32.22</v>
      </c>
      <c r="K161" s="3">
        <v>32.22</v>
      </c>
      <c r="L161" s="3">
        <v>33.1</v>
      </c>
      <c r="M161" s="3">
        <v>33.1</v>
      </c>
      <c r="N161" s="3">
        <v>32.22</v>
      </c>
      <c r="O161" s="3">
        <v>32.22</v>
      </c>
      <c r="P161" s="3">
        <v>32.22</v>
      </c>
      <c r="Q161" s="3">
        <v>32.22</v>
      </c>
      <c r="R161" s="3">
        <v>32.31</v>
      </c>
      <c r="S161" s="3">
        <v>32.31</v>
      </c>
      <c r="T161" s="3">
        <v>32.31</v>
      </c>
      <c r="U161" s="3">
        <v>32.31</v>
      </c>
      <c r="V161" s="3">
        <v>32.28</v>
      </c>
      <c r="W161" s="3">
        <v>34.19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34.119999999999997</v>
      </c>
      <c r="AE161" s="3">
        <v>34.119999999999997</v>
      </c>
      <c r="AF161" s="3">
        <v>34.119999999999997</v>
      </c>
      <c r="AG161" s="3">
        <v>34.119999999999997</v>
      </c>
      <c r="AH161" s="3">
        <v>33.93</v>
      </c>
      <c r="AI161" s="3">
        <v>33.93</v>
      </c>
      <c r="AJ161" s="3">
        <v>33.93</v>
      </c>
      <c r="AK161" s="3">
        <v>33.93</v>
      </c>
      <c r="AL161" s="3">
        <v>33.549999999999997</v>
      </c>
      <c r="AM161" s="3">
        <v>32.700000000000003</v>
      </c>
      <c r="AN161" s="3">
        <v>32.700000000000003</v>
      </c>
      <c r="AO161" s="3">
        <v>32.700000000000003</v>
      </c>
      <c r="AP161" s="3">
        <v>32.700000000000003</v>
      </c>
      <c r="AQ161" s="3">
        <v>33.96</v>
      </c>
      <c r="AR161" s="3">
        <v>33.17</v>
      </c>
      <c r="AS161" s="3">
        <v>32.57</v>
      </c>
      <c r="AT161" s="3">
        <v>30.7</v>
      </c>
      <c r="AU161" s="3">
        <v>31.98</v>
      </c>
      <c r="AV161" s="3">
        <v>0</v>
      </c>
      <c r="AW161" s="3">
        <v>31.69</v>
      </c>
      <c r="AX161" s="3">
        <v>34.520000000000003</v>
      </c>
      <c r="AY161" s="3">
        <v>34.520000000000003</v>
      </c>
      <c r="AZ161" s="3">
        <v>34.520000000000003</v>
      </c>
      <c r="BA161" s="3">
        <v>34.520000000000003</v>
      </c>
      <c r="BB161" s="3">
        <v>32.94</v>
      </c>
      <c r="BC161" s="3">
        <v>41.18</v>
      </c>
      <c r="BD161" s="3">
        <v>42.86</v>
      </c>
      <c r="BE161" s="3">
        <v>42.86</v>
      </c>
      <c r="BF161" s="3">
        <v>42.86</v>
      </c>
      <c r="BG161" s="3">
        <v>42.86</v>
      </c>
      <c r="BH161" s="3">
        <v>42.86</v>
      </c>
      <c r="BI161" s="3">
        <v>42.86</v>
      </c>
      <c r="BJ161" s="3">
        <v>42.86</v>
      </c>
      <c r="BK161" s="3">
        <v>42.86</v>
      </c>
      <c r="BL161" s="3">
        <v>31.36</v>
      </c>
      <c r="BM161" s="3">
        <v>33.090000000000003</v>
      </c>
      <c r="BN161" s="3">
        <v>33.090000000000003</v>
      </c>
      <c r="BO161" s="3">
        <v>33.090000000000003</v>
      </c>
      <c r="BP161" s="3">
        <v>33.090000000000003</v>
      </c>
      <c r="BQ161" s="3">
        <v>53.46</v>
      </c>
      <c r="BR161" s="3">
        <v>53.46</v>
      </c>
      <c r="BS161" s="3">
        <v>53.46</v>
      </c>
      <c r="BT161" s="3">
        <v>50.93</v>
      </c>
      <c r="BU161" s="3">
        <v>0</v>
      </c>
      <c r="BV161" s="3">
        <v>0</v>
      </c>
      <c r="BW161" s="3">
        <v>0</v>
      </c>
      <c r="BX161" s="3">
        <v>0</v>
      </c>
      <c r="BY161" s="3">
        <v>0</v>
      </c>
      <c r="BZ161" s="3">
        <v>0</v>
      </c>
      <c r="CA161" s="3">
        <v>50.62</v>
      </c>
      <c r="CB161" s="3">
        <v>0</v>
      </c>
      <c r="CC161" s="3">
        <v>0</v>
      </c>
      <c r="CD161" s="3">
        <v>67.23</v>
      </c>
      <c r="CE161" s="3">
        <v>0</v>
      </c>
      <c r="CF161" s="3">
        <v>0</v>
      </c>
      <c r="CG161" s="3">
        <v>0</v>
      </c>
      <c r="CH161" s="3">
        <v>0</v>
      </c>
      <c r="CI161" s="3">
        <v>62.21</v>
      </c>
      <c r="CJ161" s="3">
        <v>66.099999999999994</v>
      </c>
      <c r="CK161" s="3">
        <v>66.099999999999994</v>
      </c>
      <c r="CL161" s="3">
        <v>66.2</v>
      </c>
      <c r="CM161" s="3">
        <v>66.37</v>
      </c>
      <c r="CN161" s="3">
        <v>66.37</v>
      </c>
      <c r="CO161" s="3">
        <v>66.37</v>
      </c>
      <c r="CP161" s="3">
        <v>66.37</v>
      </c>
      <c r="CQ161" s="3">
        <v>65.62</v>
      </c>
      <c r="CR161" s="3">
        <v>65.58</v>
      </c>
      <c r="CS161" s="3">
        <v>26.8</v>
      </c>
      <c r="CT161" s="3">
        <v>65.55</v>
      </c>
      <c r="CU161" s="3">
        <v>67.069999999999993</v>
      </c>
      <c r="CV161" s="3">
        <v>67.069999999999993</v>
      </c>
      <c r="CW161" s="3">
        <v>67.069999999999993</v>
      </c>
      <c r="CX161" s="3">
        <v>67.069999999999993</v>
      </c>
      <c r="CY161" s="3">
        <v>66.89</v>
      </c>
      <c r="CZ161" s="3">
        <v>66.89</v>
      </c>
      <c r="DA161" s="3">
        <v>61.35</v>
      </c>
      <c r="DB161" s="3">
        <v>61.35</v>
      </c>
      <c r="DC161" s="3">
        <v>61.35</v>
      </c>
      <c r="DD161" s="3">
        <v>61.35</v>
      </c>
      <c r="DE161" s="3">
        <v>61.35</v>
      </c>
      <c r="DF161" s="3">
        <v>65.56</v>
      </c>
      <c r="DG161" s="3">
        <v>65.56</v>
      </c>
      <c r="DH161" s="3">
        <v>65.56</v>
      </c>
      <c r="DI161" s="3">
        <v>65.56</v>
      </c>
      <c r="DJ161" s="3">
        <v>36.36</v>
      </c>
      <c r="DK161" s="3">
        <v>64.81</v>
      </c>
      <c r="DL161" s="3">
        <v>64.81</v>
      </c>
      <c r="DM161" s="3">
        <v>64.81</v>
      </c>
      <c r="DN161" s="3">
        <v>64.81</v>
      </c>
      <c r="DO161" s="3">
        <v>62.29</v>
      </c>
      <c r="DP161" s="3">
        <v>62.29</v>
      </c>
      <c r="DQ161" s="3">
        <v>62.29</v>
      </c>
      <c r="DR161" s="3">
        <v>62.26</v>
      </c>
      <c r="DS161" s="3">
        <v>57.86</v>
      </c>
      <c r="DT161" s="3">
        <v>62.37</v>
      </c>
      <c r="DU161" s="3">
        <v>62.47</v>
      </c>
      <c r="DV161" s="3">
        <v>62.47</v>
      </c>
      <c r="DW161" s="3">
        <v>63.16</v>
      </c>
      <c r="DX161" s="3">
        <v>63.16</v>
      </c>
      <c r="DY161" s="3">
        <v>63.16</v>
      </c>
      <c r="DZ161" s="3">
        <v>63.16</v>
      </c>
      <c r="EA161" s="3">
        <v>61.88</v>
      </c>
      <c r="EB161" s="3">
        <v>61.88</v>
      </c>
      <c r="EC161" s="3">
        <v>62.92</v>
      </c>
      <c r="ED161" s="3">
        <v>62.92</v>
      </c>
      <c r="EE161" s="3">
        <v>62.92</v>
      </c>
      <c r="EF161" s="3">
        <v>62.68</v>
      </c>
      <c r="EG161" s="3">
        <v>62.68</v>
      </c>
      <c r="EH161" s="3">
        <v>62.68</v>
      </c>
      <c r="EI161" s="3">
        <v>70.12</v>
      </c>
      <c r="EJ161" s="3">
        <v>70.12</v>
      </c>
      <c r="EK161" s="3">
        <v>70.12</v>
      </c>
      <c r="EL161" s="3">
        <v>70.12</v>
      </c>
      <c r="EM161" s="3">
        <v>70</v>
      </c>
      <c r="EN161" s="3">
        <v>68.94</v>
      </c>
      <c r="EO161" s="3">
        <v>68.94</v>
      </c>
      <c r="EP161" s="3">
        <v>68.84</v>
      </c>
      <c r="EQ161" s="3">
        <v>68.84</v>
      </c>
      <c r="ER161" s="3">
        <v>68.84</v>
      </c>
      <c r="ES161" s="3">
        <v>64.260000000000005</v>
      </c>
      <c r="ET161" s="3">
        <v>89.17</v>
      </c>
      <c r="EU161" s="3">
        <v>89.17</v>
      </c>
      <c r="EV161" s="3">
        <v>89.16</v>
      </c>
      <c r="EW161" s="3">
        <v>93.61</v>
      </c>
      <c r="EX161" s="3">
        <v>93.61</v>
      </c>
      <c r="EY161" s="3">
        <v>93.61</v>
      </c>
      <c r="EZ161" s="3">
        <v>93.61</v>
      </c>
      <c r="FA161" s="3">
        <v>100</v>
      </c>
      <c r="FB161" s="3">
        <v>100</v>
      </c>
      <c r="FC161" s="3">
        <v>100</v>
      </c>
      <c r="FD161" s="3">
        <v>100</v>
      </c>
      <c r="FE161" s="3">
        <v>98.24</v>
      </c>
      <c r="FF161" s="3">
        <v>98.16</v>
      </c>
      <c r="FG161" s="3">
        <v>85.93</v>
      </c>
      <c r="FH161" s="3">
        <v>87.51</v>
      </c>
      <c r="FI161" s="3">
        <v>87.51</v>
      </c>
      <c r="FJ161" s="3">
        <v>87.51</v>
      </c>
      <c r="FK161" s="3">
        <v>87.51</v>
      </c>
      <c r="FL161" s="7">
        <v>77.16</v>
      </c>
    </row>
    <row r="162" spans="1:168">
      <c r="A162" s="266" t="s">
        <v>227</v>
      </c>
      <c r="B162" s="3">
        <v>34.549999999999997</v>
      </c>
      <c r="C162" s="3">
        <v>34.549999999999997</v>
      </c>
      <c r="D162" s="3">
        <v>34.549999999999997</v>
      </c>
      <c r="E162" s="3">
        <v>34.549999999999997</v>
      </c>
      <c r="F162" s="3">
        <v>36.89</v>
      </c>
      <c r="G162" s="3">
        <v>32.6</v>
      </c>
      <c r="H162" s="3">
        <v>32.340000000000003</v>
      </c>
      <c r="I162" s="3">
        <v>32.619999999999997</v>
      </c>
      <c r="J162" s="3">
        <v>32.54</v>
      </c>
      <c r="K162" s="3">
        <v>32.54</v>
      </c>
      <c r="L162" s="3">
        <v>33.299999999999997</v>
      </c>
      <c r="M162" s="3">
        <v>33.299999999999997</v>
      </c>
      <c r="N162" s="3">
        <v>32.42</v>
      </c>
      <c r="O162" s="3">
        <v>32.42</v>
      </c>
      <c r="P162" s="3">
        <v>32.42</v>
      </c>
      <c r="Q162" s="3">
        <v>32.42</v>
      </c>
      <c r="R162" s="3">
        <v>32.51</v>
      </c>
      <c r="S162" s="3">
        <v>32.51</v>
      </c>
      <c r="T162" s="3">
        <v>32.51</v>
      </c>
      <c r="U162" s="3">
        <v>32.51</v>
      </c>
      <c r="V162" s="3">
        <v>32.479999999999997</v>
      </c>
      <c r="W162" s="3">
        <v>34.32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34.299999999999997</v>
      </c>
      <c r="AE162" s="3">
        <v>34.299999999999997</v>
      </c>
      <c r="AF162" s="3">
        <v>34.299999999999997</v>
      </c>
      <c r="AG162" s="3">
        <v>34.299999999999997</v>
      </c>
      <c r="AH162" s="3">
        <v>34.11</v>
      </c>
      <c r="AI162" s="3">
        <v>34.11</v>
      </c>
      <c r="AJ162" s="3">
        <v>34.11</v>
      </c>
      <c r="AK162" s="3">
        <v>34.11</v>
      </c>
      <c r="AL162" s="3">
        <v>33.74</v>
      </c>
      <c r="AM162" s="3">
        <v>33.049999999999997</v>
      </c>
      <c r="AN162" s="3">
        <v>33.049999999999997</v>
      </c>
      <c r="AO162" s="3">
        <v>33.049999999999997</v>
      </c>
      <c r="AP162" s="3">
        <v>33.049999999999997</v>
      </c>
      <c r="AQ162" s="3">
        <v>34.159999999999997</v>
      </c>
      <c r="AR162" s="3">
        <v>33.369999999999997</v>
      </c>
      <c r="AS162" s="3">
        <v>33.14</v>
      </c>
      <c r="AT162" s="3">
        <v>30.87</v>
      </c>
      <c r="AU162" s="3">
        <v>32.56</v>
      </c>
      <c r="AV162" s="3">
        <v>0</v>
      </c>
      <c r="AW162" s="3">
        <v>32.270000000000003</v>
      </c>
      <c r="AX162" s="3">
        <v>34.520000000000003</v>
      </c>
      <c r="AY162" s="3">
        <v>34.520000000000003</v>
      </c>
      <c r="AZ162" s="3">
        <v>34.520000000000003</v>
      </c>
      <c r="BA162" s="3">
        <v>34.520000000000003</v>
      </c>
      <c r="BB162" s="3">
        <v>32.94</v>
      </c>
      <c r="BC162" s="3">
        <v>41.18</v>
      </c>
      <c r="BD162" s="3">
        <v>42.86</v>
      </c>
      <c r="BE162" s="3">
        <v>42.86</v>
      </c>
      <c r="BF162" s="3">
        <v>42.86</v>
      </c>
      <c r="BG162" s="3">
        <v>42.86</v>
      </c>
      <c r="BH162" s="3">
        <v>42.86</v>
      </c>
      <c r="BI162" s="3">
        <v>42.86</v>
      </c>
      <c r="BJ162" s="3">
        <v>42.86</v>
      </c>
      <c r="BK162" s="3">
        <v>42.86</v>
      </c>
      <c r="BL162" s="3">
        <v>31.43</v>
      </c>
      <c r="BM162" s="3">
        <v>33.159999999999997</v>
      </c>
      <c r="BN162" s="3">
        <v>33.159999999999997</v>
      </c>
      <c r="BO162" s="3">
        <v>33.159999999999997</v>
      </c>
      <c r="BP162" s="3">
        <v>33.159999999999997</v>
      </c>
      <c r="BQ162" s="3">
        <v>53.6</v>
      </c>
      <c r="BR162" s="3">
        <v>53.6</v>
      </c>
      <c r="BS162" s="3">
        <v>53.6</v>
      </c>
      <c r="BT162" s="3">
        <v>51.02</v>
      </c>
      <c r="BU162" s="3">
        <v>0</v>
      </c>
      <c r="BV162" s="3">
        <v>0</v>
      </c>
      <c r="BW162" s="3">
        <v>0</v>
      </c>
      <c r="BX162" s="3">
        <v>0</v>
      </c>
      <c r="BY162" s="3">
        <v>0</v>
      </c>
      <c r="BZ162" s="3">
        <v>0</v>
      </c>
      <c r="CA162" s="3">
        <v>50.13</v>
      </c>
      <c r="CB162" s="3">
        <v>0</v>
      </c>
      <c r="CC162" s="3">
        <v>0</v>
      </c>
      <c r="CD162" s="3">
        <v>67.06</v>
      </c>
      <c r="CE162" s="3">
        <v>0</v>
      </c>
      <c r="CF162" s="3">
        <v>0</v>
      </c>
      <c r="CG162" s="3">
        <v>0</v>
      </c>
      <c r="CH162" s="3">
        <v>0</v>
      </c>
      <c r="CI162" s="3">
        <v>61.87</v>
      </c>
      <c r="CJ162" s="3">
        <v>65.72</v>
      </c>
      <c r="CK162" s="3">
        <v>65.72</v>
      </c>
      <c r="CL162" s="3">
        <v>65.81</v>
      </c>
      <c r="CM162" s="3">
        <v>66.17</v>
      </c>
      <c r="CN162" s="3">
        <v>66.17</v>
      </c>
      <c r="CO162" s="3">
        <v>66.17</v>
      </c>
      <c r="CP162" s="3">
        <v>66.17</v>
      </c>
      <c r="CQ162" s="3">
        <v>65.22</v>
      </c>
      <c r="CR162" s="3">
        <v>65.19</v>
      </c>
      <c r="CS162" s="3">
        <v>26.14</v>
      </c>
      <c r="CT162" s="3">
        <v>65.150000000000006</v>
      </c>
      <c r="CU162" s="3">
        <v>66.67</v>
      </c>
      <c r="CV162" s="3">
        <v>66.67</v>
      </c>
      <c r="CW162" s="3">
        <v>66.67</v>
      </c>
      <c r="CX162" s="3">
        <v>66.67</v>
      </c>
      <c r="CY162" s="3">
        <v>66.72</v>
      </c>
      <c r="CZ162" s="3">
        <v>66.72</v>
      </c>
      <c r="DA162" s="3">
        <v>60.87</v>
      </c>
      <c r="DB162" s="3">
        <v>60.87</v>
      </c>
      <c r="DC162" s="3">
        <v>60.87</v>
      </c>
      <c r="DD162" s="3">
        <v>60.87</v>
      </c>
      <c r="DE162" s="3">
        <v>60.87</v>
      </c>
      <c r="DF162" s="3">
        <v>65.3</v>
      </c>
      <c r="DG162" s="3">
        <v>65.3</v>
      </c>
      <c r="DH162" s="3">
        <v>65.3</v>
      </c>
      <c r="DI162" s="3">
        <v>65.3</v>
      </c>
      <c r="DJ162" s="3">
        <v>36.979999999999997</v>
      </c>
      <c r="DK162" s="3">
        <v>64.78</v>
      </c>
      <c r="DL162" s="3">
        <v>64.78</v>
      </c>
      <c r="DM162" s="3">
        <v>64.78</v>
      </c>
      <c r="DN162" s="3">
        <v>64.78</v>
      </c>
      <c r="DO162" s="3">
        <v>62.19</v>
      </c>
      <c r="DP162" s="3">
        <v>62.19</v>
      </c>
      <c r="DQ162" s="3">
        <v>62.19</v>
      </c>
      <c r="DR162" s="3">
        <v>62.19</v>
      </c>
      <c r="DS162" s="3">
        <v>58.39</v>
      </c>
      <c r="DT162" s="3">
        <v>62.3</v>
      </c>
      <c r="DU162" s="3">
        <v>62.4</v>
      </c>
      <c r="DV162" s="3">
        <v>62.4</v>
      </c>
      <c r="DW162" s="3">
        <v>63.23</v>
      </c>
      <c r="DX162" s="3">
        <v>63.23</v>
      </c>
      <c r="DY162" s="3">
        <v>63.23</v>
      </c>
      <c r="DZ162" s="3">
        <v>63.23</v>
      </c>
      <c r="EA162" s="3">
        <v>62.48</v>
      </c>
      <c r="EB162" s="3">
        <v>62.48</v>
      </c>
      <c r="EC162" s="3">
        <v>62.49</v>
      </c>
      <c r="ED162" s="3">
        <v>62.49</v>
      </c>
      <c r="EE162" s="3">
        <v>62.49</v>
      </c>
      <c r="EF162" s="3">
        <v>62.33</v>
      </c>
      <c r="EG162" s="3">
        <v>62.33</v>
      </c>
      <c r="EH162" s="3">
        <v>62.33</v>
      </c>
      <c r="EI162" s="3">
        <v>70.040000000000006</v>
      </c>
      <c r="EJ162" s="3">
        <v>70.040000000000006</v>
      </c>
      <c r="EK162" s="3">
        <v>70.040000000000006</v>
      </c>
      <c r="EL162" s="3">
        <v>70.040000000000006</v>
      </c>
      <c r="EM162" s="3">
        <v>69.930000000000007</v>
      </c>
      <c r="EN162" s="3">
        <v>68.83</v>
      </c>
      <c r="EO162" s="3">
        <v>68.83</v>
      </c>
      <c r="EP162" s="3">
        <v>68.760000000000005</v>
      </c>
      <c r="EQ162" s="3">
        <v>68.760000000000005</v>
      </c>
      <c r="ER162" s="3">
        <v>68.760000000000005</v>
      </c>
      <c r="ES162" s="3">
        <v>64.25</v>
      </c>
      <c r="ET162" s="3">
        <v>88.82</v>
      </c>
      <c r="EU162" s="3">
        <v>88.82</v>
      </c>
      <c r="EV162" s="3">
        <v>89.01</v>
      </c>
      <c r="EW162" s="3">
        <v>93</v>
      </c>
      <c r="EX162" s="3">
        <v>93</v>
      </c>
      <c r="EY162" s="3">
        <v>93</v>
      </c>
      <c r="EZ162" s="3">
        <v>93</v>
      </c>
      <c r="FA162" s="3">
        <v>98.24</v>
      </c>
      <c r="FB162" s="3">
        <v>98.24</v>
      </c>
      <c r="FC162" s="3">
        <v>98.24</v>
      </c>
      <c r="FD162" s="3">
        <v>98.24</v>
      </c>
      <c r="FE162" s="3">
        <v>100</v>
      </c>
      <c r="FF162" s="3">
        <v>99.97</v>
      </c>
      <c r="FG162" s="3">
        <v>85.46</v>
      </c>
      <c r="FH162" s="3">
        <v>87.17</v>
      </c>
      <c r="FI162" s="3">
        <v>87.17</v>
      </c>
      <c r="FJ162" s="3">
        <v>87.17</v>
      </c>
      <c r="FK162" s="3">
        <v>87.17</v>
      </c>
      <c r="FL162" s="7">
        <v>76.42</v>
      </c>
    </row>
    <row r="163" spans="1:168">
      <c r="A163" s="266" t="s">
        <v>228</v>
      </c>
      <c r="B163" s="3">
        <v>34.549999999999997</v>
      </c>
      <c r="C163" s="3">
        <v>34.549999999999997</v>
      </c>
      <c r="D163" s="3">
        <v>34.549999999999997</v>
      </c>
      <c r="E163" s="3">
        <v>34.549999999999997</v>
      </c>
      <c r="F163" s="3">
        <v>36.770000000000003</v>
      </c>
      <c r="G163" s="3">
        <v>32.6</v>
      </c>
      <c r="H163" s="3">
        <v>32.21</v>
      </c>
      <c r="I163" s="3">
        <v>32.619999999999997</v>
      </c>
      <c r="J163" s="3">
        <v>32.54</v>
      </c>
      <c r="K163" s="3">
        <v>32.54</v>
      </c>
      <c r="L163" s="3">
        <v>33.299999999999997</v>
      </c>
      <c r="M163" s="3">
        <v>33.299999999999997</v>
      </c>
      <c r="N163" s="3">
        <v>32.42</v>
      </c>
      <c r="O163" s="3">
        <v>32.42</v>
      </c>
      <c r="P163" s="3">
        <v>32.42</v>
      </c>
      <c r="Q163" s="3">
        <v>32.42</v>
      </c>
      <c r="R163" s="3">
        <v>32.51</v>
      </c>
      <c r="S163" s="3">
        <v>32.51</v>
      </c>
      <c r="T163" s="3">
        <v>32.51</v>
      </c>
      <c r="U163" s="3">
        <v>32.51</v>
      </c>
      <c r="V163" s="3">
        <v>32.479999999999997</v>
      </c>
      <c r="W163" s="3">
        <v>34.32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34.299999999999997</v>
      </c>
      <c r="AE163" s="3">
        <v>34.299999999999997</v>
      </c>
      <c r="AF163" s="3">
        <v>34.299999999999997</v>
      </c>
      <c r="AG163" s="3">
        <v>34.299999999999997</v>
      </c>
      <c r="AH163" s="3">
        <v>34.11</v>
      </c>
      <c r="AI163" s="3">
        <v>34.11</v>
      </c>
      <c r="AJ163" s="3">
        <v>34.11</v>
      </c>
      <c r="AK163" s="3">
        <v>34.11</v>
      </c>
      <c r="AL163" s="3">
        <v>33.74</v>
      </c>
      <c r="AM163" s="3">
        <v>33.049999999999997</v>
      </c>
      <c r="AN163" s="3">
        <v>33.049999999999997</v>
      </c>
      <c r="AO163" s="3">
        <v>33.049999999999997</v>
      </c>
      <c r="AP163" s="3">
        <v>33.049999999999997</v>
      </c>
      <c r="AQ163" s="3">
        <v>34.159999999999997</v>
      </c>
      <c r="AR163" s="3">
        <v>33.369999999999997</v>
      </c>
      <c r="AS163" s="3">
        <v>33.14</v>
      </c>
      <c r="AT163" s="3">
        <v>30.87</v>
      </c>
      <c r="AU163" s="3">
        <v>32.56</v>
      </c>
      <c r="AV163" s="3">
        <v>0</v>
      </c>
      <c r="AW163" s="3">
        <v>32.270000000000003</v>
      </c>
      <c r="AX163" s="3">
        <v>34.520000000000003</v>
      </c>
      <c r="AY163" s="3">
        <v>34.520000000000003</v>
      </c>
      <c r="AZ163" s="3">
        <v>34.520000000000003</v>
      </c>
      <c r="BA163" s="3">
        <v>34.520000000000003</v>
      </c>
      <c r="BB163" s="3">
        <v>32.94</v>
      </c>
      <c r="BC163" s="3">
        <v>41.18</v>
      </c>
      <c r="BD163" s="3">
        <v>42.86</v>
      </c>
      <c r="BE163" s="3">
        <v>42.86</v>
      </c>
      <c r="BF163" s="3">
        <v>42.86</v>
      </c>
      <c r="BG163" s="3">
        <v>42.86</v>
      </c>
      <c r="BH163" s="3">
        <v>42.86</v>
      </c>
      <c r="BI163" s="3">
        <v>42.86</v>
      </c>
      <c r="BJ163" s="3">
        <v>42.86</v>
      </c>
      <c r="BK163" s="3">
        <v>42.86</v>
      </c>
      <c r="BL163" s="3">
        <v>31.43</v>
      </c>
      <c r="BM163" s="3">
        <v>33.159999999999997</v>
      </c>
      <c r="BN163" s="3">
        <v>33.159999999999997</v>
      </c>
      <c r="BO163" s="3">
        <v>33.159999999999997</v>
      </c>
      <c r="BP163" s="3">
        <v>33.159999999999997</v>
      </c>
      <c r="BQ163" s="3">
        <v>53.6</v>
      </c>
      <c r="BR163" s="3">
        <v>53.6</v>
      </c>
      <c r="BS163" s="3">
        <v>53.6</v>
      </c>
      <c r="BT163" s="3">
        <v>51.02</v>
      </c>
      <c r="BU163" s="3">
        <v>0</v>
      </c>
      <c r="BV163" s="3">
        <v>0</v>
      </c>
      <c r="BW163" s="3">
        <v>0</v>
      </c>
      <c r="BX163" s="3">
        <v>0</v>
      </c>
      <c r="BY163" s="3">
        <v>0</v>
      </c>
      <c r="BZ163" s="3">
        <v>0</v>
      </c>
      <c r="CA163" s="3">
        <v>50</v>
      </c>
      <c r="CB163" s="3">
        <v>0</v>
      </c>
      <c r="CC163" s="3">
        <v>0</v>
      </c>
      <c r="CD163" s="3">
        <v>66.849999999999994</v>
      </c>
      <c r="CE163" s="3">
        <v>0</v>
      </c>
      <c r="CF163" s="3">
        <v>0</v>
      </c>
      <c r="CG163" s="3">
        <v>0</v>
      </c>
      <c r="CH163" s="3">
        <v>0</v>
      </c>
      <c r="CI163" s="3">
        <v>61.69</v>
      </c>
      <c r="CJ163" s="3">
        <v>65.53</v>
      </c>
      <c r="CK163" s="3">
        <v>65.53</v>
      </c>
      <c r="CL163" s="3">
        <v>65.62</v>
      </c>
      <c r="CM163" s="3">
        <v>65.97</v>
      </c>
      <c r="CN163" s="3">
        <v>65.97</v>
      </c>
      <c r="CO163" s="3">
        <v>65.97</v>
      </c>
      <c r="CP163" s="3">
        <v>65.97</v>
      </c>
      <c r="CQ163" s="3">
        <v>65.02</v>
      </c>
      <c r="CR163" s="3">
        <v>64.989999999999995</v>
      </c>
      <c r="CS163" s="3">
        <v>26.14</v>
      </c>
      <c r="CT163" s="3">
        <v>64.959999999999994</v>
      </c>
      <c r="CU163" s="3">
        <v>66.47</v>
      </c>
      <c r="CV163" s="3">
        <v>66.47</v>
      </c>
      <c r="CW163" s="3">
        <v>66.47</v>
      </c>
      <c r="CX163" s="3">
        <v>66.47</v>
      </c>
      <c r="CY163" s="3">
        <v>66.52</v>
      </c>
      <c r="CZ163" s="3">
        <v>66.52</v>
      </c>
      <c r="DA163" s="3">
        <v>60.81</v>
      </c>
      <c r="DB163" s="3">
        <v>60.81</v>
      </c>
      <c r="DC163" s="3">
        <v>60.81</v>
      </c>
      <c r="DD163" s="3">
        <v>60.81</v>
      </c>
      <c r="DE163" s="3">
        <v>60.81</v>
      </c>
      <c r="DF163" s="3">
        <v>65.11</v>
      </c>
      <c r="DG163" s="3">
        <v>65.11</v>
      </c>
      <c r="DH163" s="3">
        <v>65.11</v>
      </c>
      <c r="DI163" s="3">
        <v>65.11</v>
      </c>
      <c r="DJ163" s="3">
        <v>36.979999999999997</v>
      </c>
      <c r="DK163" s="3">
        <v>64.58</v>
      </c>
      <c r="DL163" s="3">
        <v>64.58</v>
      </c>
      <c r="DM163" s="3">
        <v>64.58</v>
      </c>
      <c r="DN163" s="3">
        <v>64.58</v>
      </c>
      <c r="DO163" s="3">
        <v>62.19</v>
      </c>
      <c r="DP163" s="3">
        <v>62.19</v>
      </c>
      <c r="DQ163" s="3">
        <v>62.19</v>
      </c>
      <c r="DR163" s="3">
        <v>62.19</v>
      </c>
      <c r="DS163" s="3">
        <v>58.39</v>
      </c>
      <c r="DT163" s="3">
        <v>62.3</v>
      </c>
      <c r="DU163" s="3">
        <v>62.4</v>
      </c>
      <c r="DV163" s="3">
        <v>62.4</v>
      </c>
      <c r="DW163" s="3">
        <v>62.98</v>
      </c>
      <c r="DX163" s="3">
        <v>62.98</v>
      </c>
      <c r="DY163" s="3">
        <v>62.98</v>
      </c>
      <c r="DZ163" s="3">
        <v>62.98</v>
      </c>
      <c r="EA163" s="3">
        <v>62.48</v>
      </c>
      <c r="EB163" s="3">
        <v>62.48</v>
      </c>
      <c r="EC163" s="3">
        <v>62.27</v>
      </c>
      <c r="ED163" s="3">
        <v>62.27</v>
      </c>
      <c r="EE163" s="3">
        <v>62.27</v>
      </c>
      <c r="EF163" s="3">
        <v>62.11</v>
      </c>
      <c r="EG163" s="3">
        <v>62.11</v>
      </c>
      <c r="EH163" s="3">
        <v>62.11</v>
      </c>
      <c r="EI163" s="3">
        <v>69.849999999999994</v>
      </c>
      <c r="EJ163" s="3">
        <v>69.849999999999994</v>
      </c>
      <c r="EK163" s="3">
        <v>69.849999999999994</v>
      </c>
      <c r="EL163" s="3">
        <v>69.849999999999994</v>
      </c>
      <c r="EM163" s="3">
        <v>69.739999999999995</v>
      </c>
      <c r="EN163" s="3">
        <v>68.650000000000006</v>
      </c>
      <c r="EO163" s="3">
        <v>68.650000000000006</v>
      </c>
      <c r="EP163" s="3">
        <v>68.58</v>
      </c>
      <c r="EQ163" s="3">
        <v>68.58</v>
      </c>
      <c r="ER163" s="3">
        <v>68.58</v>
      </c>
      <c r="ES163" s="3">
        <v>64.069999999999993</v>
      </c>
      <c r="ET163" s="3">
        <v>88.79</v>
      </c>
      <c r="EU163" s="3">
        <v>88.79</v>
      </c>
      <c r="EV163" s="3">
        <v>88.98</v>
      </c>
      <c r="EW163" s="3">
        <v>92.83</v>
      </c>
      <c r="EX163" s="3">
        <v>92.83</v>
      </c>
      <c r="EY163" s="3">
        <v>92.83</v>
      </c>
      <c r="EZ163" s="3">
        <v>92.83</v>
      </c>
      <c r="FA163" s="3">
        <v>98.16</v>
      </c>
      <c r="FB163" s="3">
        <v>98.16</v>
      </c>
      <c r="FC163" s="3">
        <v>98.16</v>
      </c>
      <c r="FD163" s="3">
        <v>98.16</v>
      </c>
      <c r="FE163" s="3">
        <v>99.97</v>
      </c>
      <c r="FF163" s="3">
        <v>100</v>
      </c>
      <c r="FG163" s="3">
        <v>85.21</v>
      </c>
      <c r="FH163" s="3">
        <v>87.17</v>
      </c>
      <c r="FI163" s="3">
        <v>87.17</v>
      </c>
      <c r="FJ163" s="3">
        <v>87.17</v>
      </c>
      <c r="FK163" s="3">
        <v>87.17</v>
      </c>
      <c r="FL163" s="7">
        <v>76.209999999999994</v>
      </c>
    </row>
    <row r="164" spans="1:168">
      <c r="A164" s="266" t="s">
        <v>229</v>
      </c>
      <c r="B164" s="3">
        <v>34.68</v>
      </c>
      <c r="C164" s="3">
        <v>34.68</v>
      </c>
      <c r="D164" s="3">
        <v>34.68</v>
      </c>
      <c r="E164" s="3">
        <v>34.68</v>
      </c>
      <c r="F164" s="3">
        <v>36.53</v>
      </c>
      <c r="G164" s="3">
        <v>33.81</v>
      </c>
      <c r="H164" s="3">
        <v>32.94</v>
      </c>
      <c r="I164" s="3">
        <v>33.76</v>
      </c>
      <c r="J164" s="3">
        <v>33.68</v>
      </c>
      <c r="K164" s="3">
        <v>33.68</v>
      </c>
      <c r="L164" s="3">
        <v>33.9</v>
      </c>
      <c r="M164" s="3">
        <v>33.9</v>
      </c>
      <c r="N164" s="3">
        <v>33.299999999999997</v>
      </c>
      <c r="O164" s="3">
        <v>33.299999999999997</v>
      </c>
      <c r="P164" s="3">
        <v>33.299999999999997</v>
      </c>
      <c r="Q164" s="3">
        <v>33.299999999999997</v>
      </c>
      <c r="R164" s="3">
        <v>33.700000000000003</v>
      </c>
      <c r="S164" s="3">
        <v>33.700000000000003</v>
      </c>
      <c r="T164" s="3">
        <v>33.700000000000003</v>
      </c>
      <c r="U164" s="3">
        <v>33.700000000000003</v>
      </c>
      <c r="V164" s="3">
        <v>33.67</v>
      </c>
      <c r="W164" s="3">
        <v>34.380000000000003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34.6</v>
      </c>
      <c r="AE164" s="3">
        <v>34.6</v>
      </c>
      <c r="AF164" s="3">
        <v>34.6</v>
      </c>
      <c r="AG164" s="3">
        <v>34.6</v>
      </c>
      <c r="AH164" s="3">
        <v>34.409999999999997</v>
      </c>
      <c r="AI164" s="3">
        <v>34.409999999999997</v>
      </c>
      <c r="AJ164" s="3">
        <v>34.409999999999997</v>
      </c>
      <c r="AK164" s="3">
        <v>34.409999999999997</v>
      </c>
      <c r="AL164" s="3">
        <v>34.5</v>
      </c>
      <c r="AM164" s="3">
        <v>34.549999999999997</v>
      </c>
      <c r="AN164" s="3">
        <v>34.549999999999997</v>
      </c>
      <c r="AO164" s="3">
        <v>34.549999999999997</v>
      </c>
      <c r="AP164" s="3">
        <v>34.549999999999997</v>
      </c>
      <c r="AQ164" s="3">
        <v>34.58</v>
      </c>
      <c r="AR164" s="3">
        <v>34.57</v>
      </c>
      <c r="AS164" s="3">
        <v>30.54</v>
      </c>
      <c r="AT164" s="3">
        <v>31.52</v>
      </c>
      <c r="AU164" s="3">
        <v>31.4</v>
      </c>
      <c r="AV164" s="3">
        <v>0</v>
      </c>
      <c r="AW164" s="3">
        <v>31.1</v>
      </c>
      <c r="AX164" s="3">
        <v>35.71</v>
      </c>
      <c r="AY164" s="3">
        <v>35.71</v>
      </c>
      <c r="AZ164" s="3">
        <v>35.71</v>
      </c>
      <c r="BA164" s="3">
        <v>35.71</v>
      </c>
      <c r="BB164" s="3">
        <v>34.119999999999997</v>
      </c>
      <c r="BC164" s="3">
        <v>36.47</v>
      </c>
      <c r="BD164" s="3">
        <v>38.1</v>
      </c>
      <c r="BE164" s="3">
        <v>38.1</v>
      </c>
      <c r="BF164" s="3">
        <v>38.1</v>
      </c>
      <c r="BG164" s="3">
        <v>38.1</v>
      </c>
      <c r="BH164" s="3">
        <v>38.1</v>
      </c>
      <c r="BI164" s="3">
        <v>38.1</v>
      </c>
      <c r="BJ164" s="3">
        <v>38.1</v>
      </c>
      <c r="BK164" s="3">
        <v>38.1</v>
      </c>
      <c r="BL164" s="3">
        <v>31.02</v>
      </c>
      <c r="BM164" s="3">
        <v>32.67</v>
      </c>
      <c r="BN164" s="3">
        <v>32.67</v>
      </c>
      <c r="BO164" s="3">
        <v>32.67</v>
      </c>
      <c r="BP164" s="3">
        <v>32.67</v>
      </c>
      <c r="BQ164" s="3">
        <v>53.66</v>
      </c>
      <c r="BR164" s="3">
        <v>53.66</v>
      </c>
      <c r="BS164" s="3">
        <v>53.66</v>
      </c>
      <c r="BT164" s="3">
        <v>51.06</v>
      </c>
      <c r="BU164" s="3">
        <v>0</v>
      </c>
      <c r="BV164" s="3">
        <v>0</v>
      </c>
      <c r="BW164" s="3">
        <v>0</v>
      </c>
      <c r="BX164" s="3">
        <v>0</v>
      </c>
      <c r="BY164" s="3">
        <v>0</v>
      </c>
      <c r="BZ164" s="3">
        <v>0</v>
      </c>
      <c r="CA164" s="3">
        <v>51.76</v>
      </c>
      <c r="CB164" s="3">
        <v>0</v>
      </c>
      <c r="CC164" s="3">
        <v>0</v>
      </c>
      <c r="CD164" s="3">
        <v>66.72</v>
      </c>
      <c r="CE164" s="3">
        <v>0</v>
      </c>
      <c r="CF164" s="3">
        <v>0</v>
      </c>
      <c r="CG164" s="3">
        <v>0</v>
      </c>
      <c r="CH164" s="3">
        <v>0</v>
      </c>
      <c r="CI164" s="3">
        <v>62.09</v>
      </c>
      <c r="CJ164" s="3">
        <v>66.260000000000005</v>
      </c>
      <c r="CK164" s="3">
        <v>66.260000000000005</v>
      </c>
      <c r="CL164" s="3">
        <v>66.36</v>
      </c>
      <c r="CM164" s="3">
        <v>66.22</v>
      </c>
      <c r="CN164" s="3">
        <v>66.22</v>
      </c>
      <c r="CO164" s="3">
        <v>66.22</v>
      </c>
      <c r="CP164" s="3">
        <v>66.22</v>
      </c>
      <c r="CQ164" s="3">
        <v>64.7</v>
      </c>
      <c r="CR164" s="3">
        <v>64.66</v>
      </c>
      <c r="CS164" s="3">
        <v>28.95</v>
      </c>
      <c r="CT164" s="3">
        <v>64.66</v>
      </c>
      <c r="CU164" s="3">
        <v>66.040000000000006</v>
      </c>
      <c r="CV164" s="3">
        <v>66.040000000000006</v>
      </c>
      <c r="CW164" s="3">
        <v>66.040000000000006</v>
      </c>
      <c r="CX164" s="3">
        <v>66.040000000000006</v>
      </c>
      <c r="CY164" s="3">
        <v>66.2</v>
      </c>
      <c r="CZ164" s="3">
        <v>66.2</v>
      </c>
      <c r="DA164" s="3">
        <v>64.92</v>
      </c>
      <c r="DB164" s="3">
        <v>64.92</v>
      </c>
      <c r="DC164" s="3">
        <v>64.92</v>
      </c>
      <c r="DD164" s="3">
        <v>64.92</v>
      </c>
      <c r="DE164" s="3">
        <v>64.92</v>
      </c>
      <c r="DF164" s="3">
        <v>64.849999999999994</v>
      </c>
      <c r="DG164" s="3">
        <v>64.849999999999994</v>
      </c>
      <c r="DH164" s="3">
        <v>64.849999999999994</v>
      </c>
      <c r="DI164" s="3">
        <v>64.849999999999994</v>
      </c>
      <c r="DJ164" s="3">
        <v>37.950000000000003</v>
      </c>
      <c r="DK164" s="3">
        <v>64.78</v>
      </c>
      <c r="DL164" s="3">
        <v>64.78</v>
      </c>
      <c r="DM164" s="3">
        <v>64.78</v>
      </c>
      <c r="DN164" s="3">
        <v>64.78</v>
      </c>
      <c r="DO164" s="3">
        <v>65.45</v>
      </c>
      <c r="DP164" s="3">
        <v>65.45</v>
      </c>
      <c r="DQ164" s="3">
        <v>65.45</v>
      </c>
      <c r="DR164" s="3">
        <v>65.349999999999994</v>
      </c>
      <c r="DS164" s="3">
        <v>59.23</v>
      </c>
      <c r="DT164" s="3">
        <v>65.47</v>
      </c>
      <c r="DU164" s="3">
        <v>65.540000000000006</v>
      </c>
      <c r="DV164" s="3">
        <v>65.540000000000006</v>
      </c>
      <c r="DW164" s="3">
        <v>64.3</v>
      </c>
      <c r="DX164" s="3">
        <v>64.3</v>
      </c>
      <c r="DY164" s="3">
        <v>64.3</v>
      </c>
      <c r="DZ164" s="3">
        <v>64.3</v>
      </c>
      <c r="EA164" s="3">
        <v>63.51</v>
      </c>
      <c r="EB164" s="3">
        <v>63.51</v>
      </c>
      <c r="EC164" s="3">
        <v>64.75</v>
      </c>
      <c r="ED164" s="3">
        <v>64.75</v>
      </c>
      <c r="EE164" s="3">
        <v>64.75</v>
      </c>
      <c r="EF164" s="3">
        <v>64.67</v>
      </c>
      <c r="EG164" s="3">
        <v>64.67</v>
      </c>
      <c r="EH164" s="3">
        <v>64.67</v>
      </c>
      <c r="EI164" s="3">
        <v>70.790000000000006</v>
      </c>
      <c r="EJ164" s="3">
        <v>70.790000000000006</v>
      </c>
      <c r="EK164" s="3">
        <v>70.790000000000006</v>
      </c>
      <c r="EL164" s="3">
        <v>70.790000000000006</v>
      </c>
      <c r="EM164" s="3">
        <v>70.92</v>
      </c>
      <c r="EN164" s="3">
        <v>69.94</v>
      </c>
      <c r="EO164" s="3">
        <v>69.94</v>
      </c>
      <c r="EP164" s="3">
        <v>69.819999999999993</v>
      </c>
      <c r="EQ164" s="3">
        <v>69.819999999999993</v>
      </c>
      <c r="ER164" s="3">
        <v>69.819999999999993</v>
      </c>
      <c r="ES164" s="3">
        <v>65.06</v>
      </c>
      <c r="ET164" s="3">
        <v>83.61</v>
      </c>
      <c r="EU164" s="3">
        <v>83.61</v>
      </c>
      <c r="EV164" s="3">
        <v>83.72</v>
      </c>
      <c r="EW164" s="3">
        <v>87.22</v>
      </c>
      <c r="EX164" s="3">
        <v>87.22</v>
      </c>
      <c r="EY164" s="3">
        <v>87.22</v>
      </c>
      <c r="EZ164" s="3">
        <v>87.22</v>
      </c>
      <c r="FA164" s="3">
        <v>85.93</v>
      </c>
      <c r="FB164" s="3">
        <v>85.93</v>
      </c>
      <c r="FC164" s="3">
        <v>85.93</v>
      </c>
      <c r="FD164" s="3">
        <v>85.93</v>
      </c>
      <c r="FE164" s="3">
        <v>85.46</v>
      </c>
      <c r="FF164" s="3">
        <v>85.21</v>
      </c>
      <c r="FG164" s="3">
        <v>100</v>
      </c>
      <c r="FH164" s="3">
        <v>87.73</v>
      </c>
      <c r="FI164" s="3">
        <v>87.73</v>
      </c>
      <c r="FJ164" s="3">
        <v>87.73</v>
      </c>
      <c r="FK164" s="3">
        <v>87.73</v>
      </c>
      <c r="FL164" s="7">
        <v>81.239999999999995</v>
      </c>
    </row>
    <row r="165" spans="1:168">
      <c r="A165" s="266" t="s">
        <v>230</v>
      </c>
      <c r="B165" s="3">
        <v>34.020000000000003</v>
      </c>
      <c r="C165" s="3">
        <v>34.020000000000003</v>
      </c>
      <c r="D165" s="3">
        <v>34.020000000000003</v>
      </c>
      <c r="E165" s="3">
        <v>34.020000000000003</v>
      </c>
      <c r="F165" s="3">
        <v>34.11</v>
      </c>
      <c r="G165" s="3">
        <v>32.950000000000003</v>
      </c>
      <c r="H165" s="3">
        <v>32.32</v>
      </c>
      <c r="I165" s="3">
        <v>32.32</v>
      </c>
      <c r="J165" s="3">
        <v>32.32</v>
      </c>
      <c r="K165" s="3">
        <v>32.32</v>
      </c>
      <c r="L165" s="3">
        <v>32.869999999999997</v>
      </c>
      <c r="M165" s="3">
        <v>32.869999999999997</v>
      </c>
      <c r="N165" s="3">
        <v>31.81</v>
      </c>
      <c r="O165" s="3">
        <v>31.81</v>
      </c>
      <c r="P165" s="3">
        <v>31.81</v>
      </c>
      <c r="Q165" s="3">
        <v>31.81</v>
      </c>
      <c r="R165" s="3">
        <v>32.44</v>
      </c>
      <c r="S165" s="3">
        <v>32.44</v>
      </c>
      <c r="T165" s="3">
        <v>32.44</v>
      </c>
      <c r="U165" s="3">
        <v>32.44</v>
      </c>
      <c r="V165" s="3">
        <v>32.44</v>
      </c>
      <c r="W165" s="3">
        <v>34.19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33.44</v>
      </c>
      <c r="AE165" s="3">
        <v>33.44</v>
      </c>
      <c r="AF165" s="3">
        <v>33.44</v>
      </c>
      <c r="AG165" s="3">
        <v>33.44</v>
      </c>
      <c r="AH165" s="3">
        <v>33.229999999999997</v>
      </c>
      <c r="AI165" s="3">
        <v>33.229999999999997</v>
      </c>
      <c r="AJ165" s="3">
        <v>33.229999999999997</v>
      </c>
      <c r="AK165" s="3">
        <v>33.229999999999997</v>
      </c>
      <c r="AL165" s="3">
        <v>32.94</v>
      </c>
      <c r="AM165" s="3">
        <v>33.119999999999997</v>
      </c>
      <c r="AN165" s="3">
        <v>33.119999999999997</v>
      </c>
      <c r="AO165" s="3">
        <v>33.119999999999997</v>
      </c>
      <c r="AP165" s="3">
        <v>33.119999999999997</v>
      </c>
      <c r="AQ165" s="3">
        <v>33.409999999999997</v>
      </c>
      <c r="AR165" s="3">
        <v>32.97</v>
      </c>
      <c r="AS165" s="3">
        <v>32</v>
      </c>
      <c r="AT165" s="3">
        <v>29.68</v>
      </c>
      <c r="AU165" s="3">
        <v>31.1</v>
      </c>
      <c r="AV165" s="3">
        <v>0</v>
      </c>
      <c r="AW165" s="3">
        <v>31.69</v>
      </c>
      <c r="AX165" s="3">
        <v>0</v>
      </c>
      <c r="AY165" s="3">
        <v>0</v>
      </c>
      <c r="AZ165" s="3">
        <v>0</v>
      </c>
      <c r="BA165" s="3">
        <v>0</v>
      </c>
      <c r="BB165" s="3">
        <v>0</v>
      </c>
      <c r="BC165" s="3">
        <v>0</v>
      </c>
      <c r="BD165" s="3">
        <v>0</v>
      </c>
      <c r="BE165" s="3">
        <v>0</v>
      </c>
      <c r="BF165" s="3">
        <v>0</v>
      </c>
      <c r="BG165" s="3">
        <v>0</v>
      </c>
      <c r="BH165" s="3">
        <v>0</v>
      </c>
      <c r="BI165" s="3">
        <v>0</v>
      </c>
      <c r="BJ165" s="3">
        <v>0</v>
      </c>
      <c r="BK165" s="3">
        <v>0</v>
      </c>
      <c r="BL165" s="3">
        <v>30.95</v>
      </c>
      <c r="BM165" s="3">
        <v>30.29</v>
      </c>
      <c r="BN165" s="3">
        <v>30.29</v>
      </c>
      <c r="BO165" s="3">
        <v>30.29</v>
      </c>
      <c r="BP165" s="3">
        <v>30.29</v>
      </c>
      <c r="BQ165" s="3">
        <v>36.619999999999997</v>
      </c>
      <c r="BR165" s="3">
        <v>36.619999999999997</v>
      </c>
      <c r="BS165" s="3">
        <v>36.619999999999997</v>
      </c>
      <c r="BT165" s="3">
        <v>33.19</v>
      </c>
      <c r="BU165" s="3">
        <v>0</v>
      </c>
      <c r="BV165" s="3">
        <v>0</v>
      </c>
      <c r="BW165" s="3">
        <v>0</v>
      </c>
      <c r="BX165" s="3">
        <v>0</v>
      </c>
      <c r="BY165" s="3">
        <v>0</v>
      </c>
      <c r="BZ165" s="3">
        <v>0</v>
      </c>
      <c r="CA165" s="3">
        <v>34.97</v>
      </c>
      <c r="CB165" s="3">
        <v>0</v>
      </c>
      <c r="CC165" s="3">
        <v>0</v>
      </c>
      <c r="CD165" s="3">
        <v>54.66</v>
      </c>
      <c r="CE165" s="3">
        <v>0</v>
      </c>
      <c r="CF165" s="3">
        <v>0</v>
      </c>
      <c r="CG165" s="3">
        <v>0</v>
      </c>
      <c r="CH165" s="3">
        <v>0</v>
      </c>
      <c r="CI165" s="3">
        <v>44.51</v>
      </c>
      <c r="CJ165" s="3">
        <v>52.44</v>
      </c>
      <c r="CK165" s="3">
        <v>52.44</v>
      </c>
      <c r="CL165" s="3">
        <v>52.55</v>
      </c>
      <c r="CM165" s="3">
        <v>55.03</v>
      </c>
      <c r="CN165" s="3">
        <v>55.03</v>
      </c>
      <c r="CO165" s="3">
        <v>55.03</v>
      </c>
      <c r="CP165" s="3">
        <v>55.03</v>
      </c>
      <c r="CQ165" s="3">
        <v>51.78</v>
      </c>
      <c r="CR165" s="3">
        <v>51.68</v>
      </c>
      <c r="CS165" s="3">
        <v>28.76</v>
      </c>
      <c r="CT165" s="3">
        <v>51.57</v>
      </c>
      <c r="CU165" s="3">
        <v>54.7</v>
      </c>
      <c r="CV165" s="3">
        <v>54.7</v>
      </c>
      <c r="CW165" s="3">
        <v>54.7</v>
      </c>
      <c r="CX165" s="3">
        <v>54.7</v>
      </c>
      <c r="CY165" s="3">
        <v>53.7</v>
      </c>
      <c r="CZ165" s="3">
        <v>53.7</v>
      </c>
      <c r="DA165" s="3">
        <v>54.32</v>
      </c>
      <c r="DB165" s="3">
        <v>54.32</v>
      </c>
      <c r="DC165" s="3">
        <v>54.32</v>
      </c>
      <c r="DD165" s="3">
        <v>54.32</v>
      </c>
      <c r="DE165" s="3">
        <v>54.32</v>
      </c>
      <c r="DF165" s="3">
        <v>54.32</v>
      </c>
      <c r="DG165" s="3">
        <v>54.32</v>
      </c>
      <c r="DH165" s="3">
        <v>54.32</v>
      </c>
      <c r="DI165" s="3">
        <v>54.32</v>
      </c>
      <c r="DJ165" s="3">
        <v>37.19</v>
      </c>
      <c r="DK165" s="3">
        <v>53.81</v>
      </c>
      <c r="DL165" s="3">
        <v>53.81</v>
      </c>
      <c r="DM165" s="3">
        <v>53.81</v>
      </c>
      <c r="DN165" s="3">
        <v>53.81</v>
      </c>
      <c r="DO165" s="3">
        <v>53.7</v>
      </c>
      <c r="DP165" s="3">
        <v>53.7</v>
      </c>
      <c r="DQ165" s="3">
        <v>53.7</v>
      </c>
      <c r="DR165" s="3">
        <v>53.7</v>
      </c>
      <c r="DS165" s="3">
        <v>53.7</v>
      </c>
      <c r="DT165" s="3">
        <v>54.01</v>
      </c>
      <c r="DU165" s="3">
        <v>54.01</v>
      </c>
      <c r="DV165" s="3">
        <v>54.01</v>
      </c>
      <c r="DW165" s="3">
        <v>54.22</v>
      </c>
      <c r="DX165" s="3">
        <v>54.22</v>
      </c>
      <c r="DY165" s="3">
        <v>54.22</v>
      </c>
      <c r="DZ165" s="3">
        <v>54.22</v>
      </c>
      <c r="EA165" s="3">
        <v>54.01</v>
      </c>
      <c r="EB165" s="3">
        <v>54.01</v>
      </c>
      <c r="EC165" s="3">
        <v>54.78</v>
      </c>
      <c r="ED165" s="3">
        <v>54.78</v>
      </c>
      <c r="EE165" s="3">
        <v>54.78</v>
      </c>
      <c r="EF165" s="3">
        <v>54.16</v>
      </c>
      <c r="EG165" s="3">
        <v>54.16</v>
      </c>
      <c r="EH165" s="3">
        <v>54.16</v>
      </c>
      <c r="EI165" s="3">
        <v>73.739999999999995</v>
      </c>
      <c r="EJ165" s="3">
        <v>73.739999999999995</v>
      </c>
      <c r="EK165" s="3">
        <v>73.739999999999995</v>
      </c>
      <c r="EL165" s="3">
        <v>73.739999999999995</v>
      </c>
      <c r="EM165" s="3">
        <v>73.66</v>
      </c>
      <c r="EN165" s="3">
        <v>72.89</v>
      </c>
      <c r="EO165" s="3">
        <v>72.89</v>
      </c>
      <c r="EP165" s="3">
        <v>72.510000000000005</v>
      </c>
      <c r="EQ165" s="3">
        <v>72.510000000000005</v>
      </c>
      <c r="ER165" s="3">
        <v>72.510000000000005</v>
      </c>
      <c r="ES165" s="3">
        <v>61.44</v>
      </c>
      <c r="ET165" s="3">
        <v>81.010000000000005</v>
      </c>
      <c r="EU165" s="3">
        <v>81.010000000000005</v>
      </c>
      <c r="EV165" s="3">
        <v>80.78</v>
      </c>
      <c r="EW165" s="3">
        <v>87.62</v>
      </c>
      <c r="EX165" s="3">
        <v>87.62</v>
      </c>
      <c r="EY165" s="3">
        <v>87.62</v>
      </c>
      <c r="EZ165" s="3">
        <v>87.62</v>
      </c>
      <c r="FA165" s="3">
        <v>87.51</v>
      </c>
      <c r="FB165" s="3">
        <v>87.51</v>
      </c>
      <c r="FC165" s="3">
        <v>87.51</v>
      </c>
      <c r="FD165" s="3">
        <v>87.51</v>
      </c>
      <c r="FE165" s="3">
        <v>87.17</v>
      </c>
      <c r="FF165" s="3">
        <v>87.17</v>
      </c>
      <c r="FG165" s="3">
        <v>87.73</v>
      </c>
      <c r="FH165" s="3">
        <v>100</v>
      </c>
      <c r="FI165" s="3">
        <v>100</v>
      </c>
      <c r="FJ165" s="3">
        <v>100</v>
      </c>
      <c r="FK165" s="3">
        <v>100</v>
      </c>
      <c r="FL165" s="7">
        <v>91.57</v>
      </c>
    </row>
    <row r="166" spans="1:168">
      <c r="A166" s="266" t="s">
        <v>231</v>
      </c>
      <c r="B166" s="3">
        <v>34.020000000000003</v>
      </c>
      <c r="C166" s="3">
        <v>34.020000000000003</v>
      </c>
      <c r="D166" s="3">
        <v>34.020000000000003</v>
      </c>
      <c r="E166" s="3">
        <v>34.020000000000003</v>
      </c>
      <c r="F166" s="3">
        <v>34.11</v>
      </c>
      <c r="G166" s="3">
        <v>32.950000000000003</v>
      </c>
      <c r="H166" s="3">
        <v>32.32</v>
      </c>
      <c r="I166" s="3">
        <v>32.32</v>
      </c>
      <c r="J166" s="3">
        <v>32.32</v>
      </c>
      <c r="K166" s="3">
        <v>32.32</v>
      </c>
      <c r="L166" s="3">
        <v>32.869999999999997</v>
      </c>
      <c r="M166" s="3">
        <v>32.869999999999997</v>
      </c>
      <c r="N166" s="3">
        <v>31.81</v>
      </c>
      <c r="O166" s="3">
        <v>31.81</v>
      </c>
      <c r="P166" s="3">
        <v>31.81</v>
      </c>
      <c r="Q166" s="3">
        <v>31.81</v>
      </c>
      <c r="R166" s="3">
        <v>32.44</v>
      </c>
      <c r="S166" s="3">
        <v>32.44</v>
      </c>
      <c r="T166" s="3">
        <v>32.44</v>
      </c>
      <c r="U166" s="3">
        <v>32.44</v>
      </c>
      <c r="V166" s="3">
        <v>32.44</v>
      </c>
      <c r="W166" s="3">
        <v>34.19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33.44</v>
      </c>
      <c r="AE166" s="3">
        <v>33.44</v>
      </c>
      <c r="AF166" s="3">
        <v>33.44</v>
      </c>
      <c r="AG166" s="3">
        <v>33.44</v>
      </c>
      <c r="AH166" s="3">
        <v>33.229999999999997</v>
      </c>
      <c r="AI166" s="3">
        <v>33.229999999999997</v>
      </c>
      <c r="AJ166" s="3">
        <v>33.229999999999997</v>
      </c>
      <c r="AK166" s="3">
        <v>33.229999999999997</v>
      </c>
      <c r="AL166" s="3">
        <v>32.94</v>
      </c>
      <c r="AM166" s="3">
        <v>33.119999999999997</v>
      </c>
      <c r="AN166" s="3">
        <v>33.119999999999997</v>
      </c>
      <c r="AO166" s="3">
        <v>33.119999999999997</v>
      </c>
      <c r="AP166" s="3">
        <v>33.119999999999997</v>
      </c>
      <c r="AQ166" s="3">
        <v>33.409999999999997</v>
      </c>
      <c r="AR166" s="3">
        <v>32.97</v>
      </c>
      <c r="AS166" s="3">
        <v>32</v>
      </c>
      <c r="AT166" s="3">
        <v>29.68</v>
      </c>
      <c r="AU166" s="3">
        <v>31.1</v>
      </c>
      <c r="AV166" s="3">
        <v>0</v>
      </c>
      <c r="AW166" s="3">
        <v>31.69</v>
      </c>
      <c r="AX166" s="3">
        <v>0</v>
      </c>
      <c r="AY166" s="3">
        <v>0</v>
      </c>
      <c r="AZ166" s="3">
        <v>0</v>
      </c>
      <c r="BA166" s="3">
        <v>0</v>
      </c>
      <c r="BB166" s="3">
        <v>0</v>
      </c>
      <c r="BC166" s="3">
        <v>0</v>
      </c>
      <c r="BD166" s="3">
        <v>0</v>
      </c>
      <c r="BE166" s="3">
        <v>0</v>
      </c>
      <c r="BF166" s="3">
        <v>0</v>
      </c>
      <c r="BG166" s="3">
        <v>0</v>
      </c>
      <c r="BH166" s="3">
        <v>0</v>
      </c>
      <c r="BI166" s="3">
        <v>0</v>
      </c>
      <c r="BJ166" s="3">
        <v>0</v>
      </c>
      <c r="BK166" s="3">
        <v>0</v>
      </c>
      <c r="BL166" s="3">
        <v>30.95</v>
      </c>
      <c r="BM166" s="3">
        <v>30.29</v>
      </c>
      <c r="BN166" s="3">
        <v>30.29</v>
      </c>
      <c r="BO166" s="3">
        <v>30.29</v>
      </c>
      <c r="BP166" s="3">
        <v>30.29</v>
      </c>
      <c r="BQ166" s="3">
        <v>36.619999999999997</v>
      </c>
      <c r="BR166" s="3">
        <v>36.619999999999997</v>
      </c>
      <c r="BS166" s="3">
        <v>36.619999999999997</v>
      </c>
      <c r="BT166" s="3">
        <v>33.19</v>
      </c>
      <c r="BU166" s="3">
        <v>0</v>
      </c>
      <c r="BV166" s="3">
        <v>0</v>
      </c>
      <c r="BW166" s="3">
        <v>0</v>
      </c>
      <c r="BX166" s="3">
        <v>0</v>
      </c>
      <c r="BY166" s="3">
        <v>0</v>
      </c>
      <c r="BZ166" s="3">
        <v>0</v>
      </c>
      <c r="CA166" s="3">
        <v>34.97</v>
      </c>
      <c r="CB166" s="3">
        <v>0</v>
      </c>
      <c r="CC166" s="3">
        <v>0</v>
      </c>
      <c r="CD166" s="3">
        <v>54.66</v>
      </c>
      <c r="CE166" s="3">
        <v>0</v>
      </c>
      <c r="CF166" s="3">
        <v>0</v>
      </c>
      <c r="CG166" s="3">
        <v>0</v>
      </c>
      <c r="CH166" s="3">
        <v>0</v>
      </c>
      <c r="CI166" s="3">
        <v>44.51</v>
      </c>
      <c r="CJ166" s="3">
        <v>52.44</v>
      </c>
      <c r="CK166" s="3">
        <v>52.44</v>
      </c>
      <c r="CL166" s="3">
        <v>52.55</v>
      </c>
      <c r="CM166" s="3">
        <v>55.03</v>
      </c>
      <c r="CN166" s="3">
        <v>55.03</v>
      </c>
      <c r="CO166" s="3">
        <v>55.03</v>
      </c>
      <c r="CP166" s="3">
        <v>55.03</v>
      </c>
      <c r="CQ166" s="3">
        <v>51.78</v>
      </c>
      <c r="CR166" s="3">
        <v>51.68</v>
      </c>
      <c r="CS166" s="3">
        <v>28.76</v>
      </c>
      <c r="CT166" s="3">
        <v>51.57</v>
      </c>
      <c r="CU166" s="3">
        <v>54.7</v>
      </c>
      <c r="CV166" s="3">
        <v>54.7</v>
      </c>
      <c r="CW166" s="3">
        <v>54.7</v>
      </c>
      <c r="CX166" s="3">
        <v>54.7</v>
      </c>
      <c r="CY166" s="3">
        <v>53.7</v>
      </c>
      <c r="CZ166" s="3">
        <v>53.7</v>
      </c>
      <c r="DA166" s="3">
        <v>54.32</v>
      </c>
      <c r="DB166" s="3">
        <v>54.32</v>
      </c>
      <c r="DC166" s="3">
        <v>54.32</v>
      </c>
      <c r="DD166" s="3">
        <v>54.32</v>
      </c>
      <c r="DE166" s="3">
        <v>54.32</v>
      </c>
      <c r="DF166" s="3">
        <v>54.32</v>
      </c>
      <c r="DG166" s="3">
        <v>54.32</v>
      </c>
      <c r="DH166" s="3">
        <v>54.32</v>
      </c>
      <c r="DI166" s="3">
        <v>54.32</v>
      </c>
      <c r="DJ166" s="3">
        <v>37.19</v>
      </c>
      <c r="DK166" s="3">
        <v>53.81</v>
      </c>
      <c r="DL166" s="3">
        <v>53.81</v>
      </c>
      <c r="DM166" s="3">
        <v>53.81</v>
      </c>
      <c r="DN166" s="3">
        <v>53.81</v>
      </c>
      <c r="DO166" s="3">
        <v>53.7</v>
      </c>
      <c r="DP166" s="3">
        <v>53.7</v>
      </c>
      <c r="DQ166" s="3">
        <v>53.7</v>
      </c>
      <c r="DR166" s="3">
        <v>53.7</v>
      </c>
      <c r="DS166" s="3">
        <v>53.7</v>
      </c>
      <c r="DT166" s="3">
        <v>54.01</v>
      </c>
      <c r="DU166" s="3">
        <v>54.01</v>
      </c>
      <c r="DV166" s="3">
        <v>54.01</v>
      </c>
      <c r="DW166" s="3">
        <v>54.22</v>
      </c>
      <c r="DX166" s="3">
        <v>54.22</v>
      </c>
      <c r="DY166" s="3">
        <v>54.22</v>
      </c>
      <c r="DZ166" s="3">
        <v>54.22</v>
      </c>
      <c r="EA166" s="3">
        <v>54.01</v>
      </c>
      <c r="EB166" s="3">
        <v>54.01</v>
      </c>
      <c r="EC166" s="3">
        <v>54.78</v>
      </c>
      <c r="ED166" s="3">
        <v>54.78</v>
      </c>
      <c r="EE166" s="3">
        <v>54.78</v>
      </c>
      <c r="EF166" s="3">
        <v>54.16</v>
      </c>
      <c r="EG166" s="3">
        <v>54.16</v>
      </c>
      <c r="EH166" s="3">
        <v>54.16</v>
      </c>
      <c r="EI166" s="3">
        <v>73.739999999999995</v>
      </c>
      <c r="EJ166" s="3">
        <v>73.739999999999995</v>
      </c>
      <c r="EK166" s="3">
        <v>73.739999999999995</v>
      </c>
      <c r="EL166" s="3">
        <v>73.739999999999995</v>
      </c>
      <c r="EM166" s="3">
        <v>73.66</v>
      </c>
      <c r="EN166" s="3">
        <v>72.89</v>
      </c>
      <c r="EO166" s="3">
        <v>72.89</v>
      </c>
      <c r="EP166" s="3">
        <v>72.510000000000005</v>
      </c>
      <c r="EQ166" s="3">
        <v>72.510000000000005</v>
      </c>
      <c r="ER166" s="3">
        <v>72.510000000000005</v>
      </c>
      <c r="ES166" s="3">
        <v>61.44</v>
      </c>
      <c r="ET166" s="3">
        <v>81.010000000000005</v>
      </c>
      <c r="EU166" s="3">
        <v>81.010000000000005</v>
      </c>
      <c r="EV166" s="3">
        <v>80.78</v>
      </c>
      <c r="EW166" s="3">
        <v>87.62</v>
      </c>
      <c r="EX166" s="3">
        <v>87.62</v>
      </c>
      <c r="EY166" s="3">
        <v>87.62</v>
      </c>
      <c r="EZ166" s="3">
        <v>87.62</v>
      </c>
      <c r="FA166" s="3">
        <v>87.51</v>
      </c>
      <c r="FB166" s="3">
        <v>87.51</v>
      </c>
      <c r="FC166" s="3">
        <v>87.51</v>
      </c>
      <c r="FD166" s="3">
        <v>87.51</v>
      </c>
      <c r="FE166" s="3">
        <v>87.17</v>
      </c>
      <c r="FF166" s="3">
        <v>87.17</v>
      </c>
      <c r="FG166" s="3">
        <v>87.73</v>
      </c>
      <c r="FH166" s="3">
        <v>100</v>
      </c>
      <c r="FI166" s="3">
        <v>100</v>
      </c>
      <c r="FJ166" s="3">
        <v>100</v>
      </c>
      <c r="FK166" s="3">
        <v>100</v>
      </c>
      <c r="FL166" s="7">
        <v>91.57</v>
      </c>
    </row>
    <row r="167" spans="1:168">
      <c r="A167" s="266" t="s">
        <v>232</v>
      </c>
      <c r="B167" s="3">
        <v>34.020000000000003</v>
      </c>
      <c r="C167" s="3">
        <v>34.020000000000003</v>
      </c>
      <c r="D167" s="3">
        <v>34.020000000000003</v>
      </c>
      <c r="E167" s="3">
        <v>34.020000000000003</v>
      </c>
      <c r="F167" s="3">
        <v>34.11</v>
      </c>
      <c r="G167" s="3">
        <v>32.950000000000003</v>
      </c>
      <c r="H167" s="3">
        <v>32.32</v>
      </c>
      <c r="I167" s="3">
        <v>32.32</v>
      </c>
      <c r="J167" s="3">
        <v>32.32</v>
      </c>
      <c r="K167" s="3">
        <v>32.32</v>
      </c>
      <c r="L167" s="3">
        <v>32.869999999999997</v>
      </c>
      <c r="M167" s="3">
        <v>32.869999999999997</v>
      </c>
      <c r="N167" s="3">
        <v>31.81</v>
      </c>
      <c r="O167" s="3">
        <v>31.81</v>
      </c>
      <c r="P167" s="3">
        <v>31.81</v>
      </c>
      <c r="Q167" s="3">
        <v>31.81</v>
      </c>
      <c r="R167" s="3">
        <v>32.44</v>
      </c>
      <c r="S167" s="3">
        <v>32.44</v>
      </c>
      <c r="T167" s="3">
        <v>32.44</v>
      </c>
      <c r="U167" s="3">
        <v>32.44</v>
      </c>
      <c r="V167" s="3">
        <v>32.44</v>
      </c>
      <c r="W167" s="3">
        <v>34.19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33.44</v>
      </c>
      <c r="AE167" s="3">
        <v>33.44</v>
      </c>
      <c r="AF167" s="3">
        <v>33.44</v>
      </c>
      <c r="AG167" s="3">
        <v>33.44</v>
      </c>
      <c r="AH167" s="3">
        <v>33.229999999999997</v>
      </c>
      <c r="AI167" s="3">
        <v>33.229999999999997</v>
      </c>
      <c r="AJ167" s="3">
        <v>33.229999999999997</v>
      </c>
      <c r="AK167" s="3">
        <v>33.229999999999997</v>
      </c>
      <c r="AL167" s="3">
        <v>32.94</v>
      </c>
      <c r="AM167" s="3">
        <v>33.119999999999997</v>
      </c>
      <c r="AN167" s="3">
        <v>33.119999999999997</v>
      </c>
      <c r="AO167" s="3">
        <v>33.119999999999997</v>
      </c>
      <c r="AP167" s="3">
        <v>33.119999999999997</v>
      </c>
      <c r="AQ167" s="3">
        <v>33.409999999999997</v>
      </c>
      <c r="AR167" s="3">
        <v>32.97</v>
      </c>
      <c r="AS167" s="3">
        <v>32</v>
      </c>
      <c r="AT167" s="3">
        <v>29.68</v>
      </c>
      <c r="AU167" s="3">
        <v>31.1</v>
      </c>
      <c r="AV167" s="3">
        <v>0</v>
      </c>
      <c r="AW167" s="3">
        <v>31.69</v>
      </c>
      <c r="AX167" s="3">
        <v>0</v>
      </c>
      <c r="AY167" s="3">
        <v>0</v>
      </c>
      <c r="AZ167" s="3">
        <v>0</v>
      </c>
      <c r="BA167" s="3">
        <v>0</v>
      </c>
      <c r="BB167" s="3">
        <v>0</v>
      </c>
      <c r="BC167" s="3">
        <v>0</v>
      </c>
      <c r="BD167" s="3">
        <v>0</v>
      </c>
      <c r="BE167" s="3">
        <v>0</v>
      </c>
      <c r="BF167" s="3">
        <v>0</v>
      </c>
      <c r="BG167" s="3">
        <v>0</v>
      </c>
      <c r="BH167" s="3">
        <v>0</v>
      </c>
      <c r="BI167" s="3">
        <v>0</v>
      </c>
      <c r="BJ167" s="3">
        <v>0</v>
      </c>
      <c r="BK167" s="3">
        <v>0</v>
      </c>
      <c r="BL167" s="3">
        <v>30.95</v>
      </c>
      <c r="BM167" s="3">
        <v>30.29</v>
      </c>
      <c r="BN167" s="3">
        <v>30.29</v>
      </c>
      <c r="BO167" s="3">
        <v>30.29</v>
      </c>
      <c r="BP167" s="3">
        <v>30.29</v>
      </c>
      <c r="BQ167" s="3">
        <v>36.619999999999997</v>
      </c>
      <c r="BR167" s="3">
        <v>36.619999999999997</v>
      </c>
      <c r="BS167" s="3">
        <v>36.619999999999997</v>
      </c>
      <c r="BT167" s="3">
        <v>33.19</v>
      </c>
      <c r="BU167" s="3">
        <v>0</v>
      </c>
      <c r="BV167" s="3">
        <v>0</v>
      </c>
      <c r="BW167" s="3">
        <v>0</v>
      </c>
      <c r="BX167" s="3">
        <v>0</v>
      </c>
      <c r="BY167" s="3">
        <v>0</v>
      </c>
      <c r="BZ167" s="3">
        <v>0</v>
      </c>
      <c r="CA167" s="3">
        <v>34.97</v>
      </c>
      <c r="CB167" s="3">
        <v>0</v>
      </c>
      <c r="CC167" s="3">
        <v>0</v>
      </c>
      <c r="CD167" s="3">
        <v>54.66</v>
      </c>
      <c r="CE167" s="3">
        <v>0</v>
      </c>
      <c r="CF167" s="3">
        <v>0</v>
      </c>
      <c r="CG167" s="3">
        <v>0</v>
      </c>
      <c r="CH167" s="3">
        <v>0</v>
      </c>
      <c r="CI167" s="3">
        <v>44.51</v>
      </c>
      <c r="CJ167" s="3">
        <v>52.44</v>
      </c>
      <c r="CK167" s="3">
        <v>52.44</v>
      </c>
      <c r="CL167" s="3">
        <v>52.55</v>
      </c>
      <c r="CM167" s="3">
        <v>55.03</v>
      </c>
      <c r="CN167" s="3">
        <v>55.03</v>
      </c>
      <c r="CO167" s="3">
        <v>55.03</v>
      </c>
      <c r="CP167" s="3">
        <v>55.03</v>
      </c>
      <c r="CQ167" s="3">
        <v>51.78</v>
      </c>
      <c r="CR167" s="3">
        <v>51.68</v>
      </c>
      <c r="CS167" s="3">
        <v>28.76</v>
      </c>
      <c r="CT167" s="3">
        <v>51.57</v>
      </c>
      <c r="CU167" s="3">
        <v>54.7</v>
      </c>
      <c r="CV167" s="3">
        <v>54.7</v>
      </c>
      <c r="CW167" s="3">
        <v>54.7</v>
      </c>
      <c r="CX167" s="3">
        <v>54.7</v>
      </c>
      <c r="CY167" s="3">
        <v>53.7</v>
      </c>
      <c r="CZ167" s="3">
        <v>53.7</v>
      </c>
      <c r="DA167" s="3">
        <v>54.32</v>
      </c>
      <c r="DB167" s="3">
        <v>54.32</v>
      </c>
      <c r="DC167" s="3">
        <v>54.32</v>
      </c>
      <c r="DD167" s="3">
        <v>54.32</v>
      </c>
      <c r="DE167" s="3">
        <v>54.32</v>
      </c>
      <c r="DF167" s="3">
        <v>54.32</v>
      </c>
      <c r="DG167" s="3">
        <v>54.32</v>
      </c>
      <c r="DH167" s="3">
        <v>54.32</v>
      </c>
      <c r="DI167" s="3">
        <v>54.32</v>
      </c>
      <c r="DJ167" s="3">
        <v>37.19</v>
      </c>
      <c r="DK167" s="3">
        <v>53.81</v>
      </c>
      <c r="DL167" s="3">
        <v>53.81</v>
      </c>
      <c r="DM167" s="3">
        <v>53.81</v>
      </c>
      <c r="DN167" s="3">
        <v>53.81</v>
      </c>
      <c r="DO167" s="3">
        <v>53.7</v>
      </c>
      <c r="DP167" s="3">
        <v>53.7</v>
      </c>
      <c r="DQ167" s="3">
        <v>53.7</v>
      </c>
      <c r="DR167" s="3">
        <v>53.7</v>
      </c>
      <c r="DS167" s="3">
        <v>53.7</v>
      </c>
      <c r="DT167" s="3">
        <v>54.01</v>
      </c>
      <c r="DU167" s="3">
        <v>54.01</v>
      </c>
      <c r="DV167" s="3">
        <v>54.01</v>
      </c>
      <c r="DW167" s="3">
        <v>54.22</v>
      </c>
      <c r="DX167" s="3">
        <v>54.22</v>
      </c>
      <c r="DY167" s="3">
        <v>54.22</v>
      </c>
      <c r="DZ167" s="3">
        <v>54.22</v>
      </c>
      <c r="EA167" s="3">
        <v>54.01</v>
      </c>
      <c r="EB167" s="3">
        <v>54.01</v>
      </c>
      <c r="EC167" s="3">
        <v>54.78</v>
      </c>
      <c r="ED167" s="3">
        <v>54.78</v>
      </c>
      <c r="EE167" s="3">
        <v>54.78</v>
      </c>
      <c r="EF167" s="3">
        <v>54.16</v>
      </c>
      <c r="EG167" s="3">
        <v>54.16</v>
      </c>
      <c r="EH167" s="3">
        <v>54.16</v>
      </c>
      <c r="EI167" s="3">
        <v>73.739999999999995</v>
      </c>
      <c r="EJ167" s="3">
        <v>73.739999999999995</v>
      </c>
      <c r="EK167" s="3">
        <v>73.739999999999995</v>
      </c>
      <c r="EL167" s="3">
        <v>73.739999999999995</v>
      </c>
      <c r="EM167" s="3">
        <v>73.66</v>
      </c>
      <c r="EN167" s="3">
        <v>72.89</v>
      </c>
      <c r="EO167" s="3">
        <v>72.89</v>
      </c>
      <c r="EP167" s="3">
        <v>72.510000000000005</v>
      </c>
      <c r="EQ167" s="3">
        <v>72.510000000000005</v>
      </c>
      <c r="ER167" s="3">
        <v>72.510000000000005</v>
      </c>
      <c r="ES167" s="3">
        <v>61.44</v>
      </c>
      <c r="ET167" s="3">
        <v>81.010000000000005</v>
      </c>
      <c r="EU167" s="3">
        <v>81.010000000000005</v>
      </c>
      <c r="EV167" s="3">
        <v>80.78</v>
      </c>
      <c r="EW167" s="3">
        <v>87.62</v>
      </c>
      <c r="EX167" s="3">
        <v>87.62</v>
      </c>
      <c r="EY167" s="3">
        <v>87.62</v>
      </c>
      <c r="EZ167" s="3">
        <v>87.62</v>
      </c>
      <c r="FA167" s="3">
        <v>87.51</v>
      </c>
      <c r="FB167" s="3">
        <v>87.51</v>
      </c>
      <c r="FC167" s="3">
        <v>87.51</v>
      </c>
      <c r="FD167" s="3">
        <v>87.51</v>
      </c>
      <c r="FE167" s="3">
        <v>87.17</v>
      </c>
      <c r="FF167" s="3">
        <v>87.17</v>
      </c>
      <c r="FG167" s="3">
        <v>87.73</v>
      </c>
      <c r="FH167" s="3">
        <v>100</v>
      </c>
      <c r="FI167" s="3">
        <v>100</v>
      </c>
      <c r="FJ167" s="3">
        <v>100</v>
      </c>
      <c r="FK167" s="3">
        <v>100</v>
      </c>
      <c r="FL167" s="7">
        <v>91.57</v>
      </c>
    </row>
    <row r="168" spans="1:168">
      <c r="A168" s="266" t="s">
        <v>233</v>
      </c>
      <c r="B168" s="3">
        <v>34.020000000000003</v>
      </c>
      <c r="C168" s="3">
        <v>34.020000000000003</v>
      </c>
      <c r="D168" s="3">
        <v>34.020000000000003</v>
      </c>
      <c r="E168" s="3">
        <v>34.020000000000003</v>
      </c>
      <c r="F168" s="3">
        <v>34.11</v>
      </c>
      <c r="G168" s="3">
        <v>32.950000000000003</v>
      </c>
      <c r="H168" s="3">
        <v>32.32</v>
      </c>
      <c r="I168" s="3">
        <v>32.32</v>
      </c>
      <c r="J168" s="3">
        <v>32.32</v>
      </c>
      <c r="K168" s="3">
        <v>32.32</v>
      </c>
      <c r="L168" s="3">
        <v>32.869999999999997</v>
      </c>
      <c r="M168" s="3">
        <v>32.869999999999997</v>
      </c>
      <c r="N168" s="3">
        <v>31.81</v>
      </c>
      <c r="O168" s="3">
        <v>31.81</v>
      </c>
      <c r="P168" s="3">
        <v>31.81</v>
      </c>
      <c r="Q168" s="3">
        <v>31.81</v>
      </c>
      <c r="R168" s="3">
        <v>32.44</v>
      </c>
      <c r="S168" s="3">
        <v>32.44</v>
      </c>
      <c r="T168" s="3">
        <v>32.44</v>
      </c>
      <c r="U168" s="3">
        <v>32.44</v>
      </c>
      <c r="V168" s="3">
        <v>32.44</v>
      </c>
      <c r="W168" s="3">
        <v>34.19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33.44</v>
      </c>
      <c r="AE168" s="3">
        <v>33.44</v>
      </c>
      <c r="AF168" s="3">
        <v>33.44</v>
      </c>
      <c r="AG168" s="3">
        <v>33.44</v>
      </c>
      <c r="AH168" s="3">
        <v>33.229999999999997</v>
      </c>
      <c r="AI168" s="3">
        <v>33.229999999999997</v>
      </c>
      <c r="AJ168" s="3">
        <v>33.229999999999997</v>
      </c>
      <c r="AK168" s="3">
        <v>33.229999999999997</v>
      </c>
      <c r="AL168" s="3">
        <v>32.94</v>
      </c>
      <c r="AM168" s="3">
        <v>33.119999999999997</v>
      </c>
      <c r="AN168" s="3">
        <v>33.119999999999997</v>
      </c>
      <c r="AO168" s="3">
        <v>33.119999999999997</v>
      </c>
      <c r="AP168" s="3">
        <v>33.119999999999997</v>
      </c>
      <c r="AQ168" s="3">
        <v>33.409999999999997</v>
      </c>
      <c r="AR168" s="3">
        <v>32.97</v>
      </c>
      <c r="AS168" s="3">
        <v>32</v>
      </c>
      <c r="AT168" s="3">
        <v>29.68</v>
      </c>
      <c r="AU168" s="3">
        <v>31.1</v>
      </c>
      <c r="AV168" s="3">
        <v>0</v>
      </c>
      <c r="AW168" s="3">
        <v>31.69</v>
      </c>
      <c r="AX168" s="3">
        <v>0</v>
      </c>
      <c r="AY168" s="3">
        <v>0</v>
      </c>
      <c r="AZ168" s="3">
        <v>0</v>
      </c>
      <c r="BA168" s="3">
        <v>0</v>
      </c>
      <c r="BB168" s="3">
        <v>0</v>
      </c>
      <c r="BC168" s="3">
        <v>0</v>
      </c>
      <c r="BD168" s="3">
        <v>0</v>
      </c>
      <c r="BE168" s="3">
        <v>0</v>
      </c>
      <c r="BF168" s="3">
        <v>0</v>
      </c>
      <c r="BG168" s="3">
        <v>0</v>
      </c>
      <c r="BH168" s="3">
        <v>0</v>
      </c>
      <c r="BI168" s="3">
        <v>0</v>
      </c>
      <c r="BJ168" s="3">
        <v>0</v>
      </c>
      <c r="BK168" s="3">
        <v>0</v>
      </c>
      <c r="BL168" s="3">
        <v>30.95</v>
      </c>
      <c r="BM168" s="3">
        <v>30.29</v>
      </c>
      <c r="BN168" s="3">
        <v>30.29</v>
      </c>
      <c r="BO168" s="3">
        <v>30.29</v>
      </c>
      <c r="BP168" s="3">
        <v>30.29</v>
      </c>
      <c r="BQ168" s="3">
        <v>36.619999999999997</v>
      </c>
      <c r="BR168" s="3">
        <v>36.619999999999997</v>
      </c>
      <c r="BS168" s="3">
        <v>36.619999999999997</v>
      </c>
      <c r="BT168" s="3">
        <v>33.19</v>
      </c>
      <c r="BU168" s="3">
        <v>0</v>
      </c>
      <c r="BV168" s="3">
        <v>0</v>
      </c>
      <c r="BW168" s="3">
        <v>0</v>
      </c>
      <c r="BX168" s="3">
        <v>0</v>
      </c>
      <c r="BY168" s="3">
        <v>0</v>
      </c>
      <c r="BZ168" s="3">
        <v>0</v>
      </c>
      <c r="CA168" s="3">
        <v>34.97</v>
      </c>
      <c r="CB168" s="3">
        <v>0</v>
      </c>
      <c r="CC168" s="3">
        <v>0</v>
      </c>
      <c r="CD168" s="3">
        <v>54.66</v>
      </c>
      <c r="CE168" s="3">
        <v>0</v>
      </c>
      <c r="CF168" s="3">
        <v>0</v>
      </c>
      <c r="CG168" s="3">
        <v>0</v>
      </c>
      <c r="CH168" s="3">
        <v>0</v>
      </c>
      <c r="CI168" s="3">
        <v>44.51</v>
      </c>
      <c r="CJ168" s="3">
        <v>52.44</v>
      </c>
      <c r="CK168" s="3">
        <v>52.44</v>
      </c>
      <c r="CL168" s="3">
        <v>52.55</v>
      </c>
      <c r="CM168" s="3">
        <v>55.03</v>
      </c>
      <c r="CN168" s="3">
        <v>55.03</v>
      </c>
      <c r="CO168" s="3">
        <v>55.03</v>
      </c>
      <c r="CP168" s="3">
        <v>55.03</v>
      </c>
      <c r="CQ168" s="3">
        <v>51.78</v>
      </c>
      <c r="CR168" s="3">
        <v>51.68</v>
      </c>
      <c r="CS168" s="3">
        <v>28.76</v>
      </c>
      <c r="CT168" s="3">
        <v>51.57</v>
      </c>
      <c r="CU168" s="3">
        <v>54.7</v>
      </c>
      <c r="CV168" s="3">
        <v>54.7</v>
      </c>
      <c r="CW168" s="3">
        <v>54.7</v>
      </c>
      <c r="CX168" s="3">
        <v>54.7</v>
      </c>
      <c r="CY168" s="3">
        <v>53.7</v>
      </c>
      <c r="CZ168" s="3">
        <v>53.7</v>
      </c>
      <c r="DA168" s="3">
        <v>54.32</v>
      </c>
      <c r="DB168" s="3">
        <v>54.32</v>
      </c>
      <c r="DC168" s="3">
        <v>54.32</v>
      </c>
      <c r="DD168" s="3">
        <v>54.32</v>
      </c>
      <c r="DE168" s="3">
        <v>54.32</v>
      </c>
      <c r="DF168" s="3">
        <v>54.32</v>
      </c>
      <c r="DG168" s="3">
        <v>54.32</v>
      </c>
      <c r="DH168" s="3">
        <v>54.32</v>
      </c>
      <c r="DI168" s="3">
        <v>54.32</v>
      </c>
      <c r="DJ168" s="3">
        <v>37.19</v>
      </c>
      <c r="DK168" s="3">
        <v>53.81</v>
      </c>
      <c r="DL168" s="3">
        <v>53.81</v>
      </c>
      <c r="DM168" s="3">
        <v>53.81</v>
      </c>
      <c r="DN168" s="3">
        <v>53.81</v>
      </c>
      <c r="DO168" s="3">
        <v>53.7</v>
      </c>
      <c r="DP168" s="3">
        <v>53.7</v>
      </c>
      <c r="DQ168" s="3">
        <v>53.7</v>
      </c>
      <c r="DR168" s="3">
        <v>53.7</v>
      </c>
      <c r="DS168" s="3">
        <v>53.7</v>
      </c>
      <c r="DT168" s="3">
        <v>54.01</v>
      </c>
      <c r="DU168" s="3">
        <v>54.01</v>
      </c>
      <c r="DV168" s="3">
        <v>54.01</v>
      </c>
      <c r="DW168" s="3">
        <v>54.22</v>
      </c>
      <c r="DX168" s="3">
        <v>54.22</v>
      </c>
      <c r="DY168" s="3">
        <v>54.22</v>
      </c>
      <c r="DZ168" s="3">
        <v>54.22</v>
      </c>
      <c r="EA168" s="3">
        <v>54.01</v>
      </c>
      <c r="EB168" s="3">
        <v>54.01</v>
      </c>
      <c r="EC168" s="3">
        <v>54.78</v>
      </c>
      <c r="ED168" s="3">
        <v>54.78</v>
      </c>
      <c r="EE168" s="3">
        <v>54.78</v>
      </c>
      <c r="EF168" s="3">
        <v>54.16</v>
      </c>
      <c r="EG168" s="3">
        <v>54.16</v>
      </c>
      <c r="EH168" s="3">
        <v>54.16</v>
      </c>
      <c r="EI168" s="3">
        <v>73.739999999999995</v>
      </c>
      <c r="EJ168" s="3">
        <v>73.739999999999995</v>
      </c>
      <c r="EK168" s="3">
        <v>73.739999999999995</v>
      </c>
      <c r="EL168" s="3">
        <v>73.739999999999995</v>
      </c>
      <c r="EM168" s="3">
        <v>73.66</v>
      </c>
      <c r="EN168" s="3">
        <v>72.89</v>
      </c>
      <c r="EO168" s="3">
        <v>72.89</v>
      </c>
      <c r="EP168" s="3">
        <v>72.510000000000005</v>
      </c>
      <c r="EQ168" s="3">
        <v>72.510000000000005</v>
      </c>
      <c r="ER168" s="3">
        <v>72.510000000000005</v>
      </c>
      <c r="ES168" s="3">
        <v>61.44</v>
      </c>
      <c r="ET168" s="3">
        <v>81.010000000000005</v>
      </c>
      <c r="EU168" s="3">
        <v>81.010000000000005</v>
      </c>
      <c r="EV168" s="3">
        <v>80.78</v>
      </c>
      <c r="EW168" s="3">
        <v>87.62</v>
      </c>
      <c r="EX168" s="3">
        <v>87.62</v>
      </c>
      <c r="EY168" s="3">
        <v>87.62</v>
      </c>
      <c r="EZ168" s="3">
        <v>87.62</v>
      </c>
      <c r="FA168" s="3">
        <v>87.51</v>
      </c>
      <c r="FB168" s="3">
        <v>87.51</v>
      </c>
      <c r="FC168" s="3">
        <v>87.51</v>
      </c>
      <c r="FD168" s="3">
        <v>87.51</v>
      </c>
      <c r="FE168" s="3">
        <v>87.17</v>
      </c>
      <c r="FF168" s="3">
        <v>87.17</v>
      </c>
      <c r="FG168" s="3">
        <v>87.73</v>
      </c>
      <c r="FH168" s="3">
        <v>100</v>
      </c>
      <c r="FI168" s="3">
        <v>100</v>
      </c>
      <c r="FJ168" s="3">
        <v>100</v>
      </c>
      <c r="FK168" s="3">
        <v>100</v>
      </c>
      <c r="FL168" s="7">
        <v>91.57</v>
      </c>
    </row>
    <row r="169" spans="1:168" ht="16.5" thickBot="1">
      <c r="A169" s="267" t="s">
        <v>234</v>
      </c>
      <c r="B169" s="4">
        <v>35.270000000000003</v>
      </c>
      <c r="C169" s="4">
        <v>35.270000000000003</v>
      </c>
      <c r="D169" s="4">
        <v>35.270000000000003</v>
      </c>
      <c r="E169" s="4">
        <v>35.270000000000003</v>
      </c>
      <c r="F169" s="4">
        <v>37.25</v>
      </c>
      <c r="G169" s="4">
        <v>34.69</v>
      </c>
      <c r="H169" s="4">
        <v>32.909999999999997</v>
      </c>
      <c r="I169" s="4">
        <v>34.4</v>
      </c>
      <c r="J169" s="4">
        <v>34.32</v>
      </c>
      <c r="K169" s="4">
        <v>34.32</v>
      </c>
      <c r="L169" s="4">
        <v>34.1</v>
      </c>
      <c r="M169" s="4">
        <v>34.1</v>
      </c>
      <c r="N169" s="4">
        <v>33.4</v>
      </c>
      <c r="O169" s="4">
        <v>33.4</v>
      </c>
      <c r="P169" s="4">
        <v>33.4</v>
      </c>
      <c r="Q169" s="4">
        <v>33.4</v>
      </c>
      <c r="R169" s="4">
        <v>33.700000000000003</v>
      </c>
      <c r="S169" s="4">
        <v>33.700000000000003</v>
      </c>
      <c r="T169" s="4">
        <v>33.700000000000003</v>
      </c>
      <c r="U169" s="4">
        <v>33.700000000000003</v>
      </c>
      <c r="V169" s="4">
        <v>33.67</v>
      </c>
      <c r="W169" s="4">
        <v>34.82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35.08</v>
      </c>
      <c r="AE169" s="4">
        <v>35.08</v>
      </c>
      <c r="AF169" s="4">
        <v>35.08</v>
      </c>
      <c r="AG169" s="4">
        <v>35.08</v>
      </c>
      <c r="AH169" s="4">
        <v>34.89</v>
      </c>
      <c r="AI169" s="4">
        <v>34.89</v>
      </c>
      <c r="AJ169" s="4">
        <v>34.89</v>
      </c>
      <c r="AK169" s="4">
        <v>34.89</v>
      </c>
      <c r="AL169" s="4">
        <v>34.69</v>
      </c>
      <c r="AM169" s="4">
        <v>34.380000000000003</v>
      </c>
      <c r="AN169" s="4">
        <v>34.380000000000003</v>
      </c>
      <c r="AO169" s="4">
        <v>34.380000000000003</v>
      </c>
      <c r="AP169" s="4">
        <v>34.380000000000003</v>
      </c>
      <c r="AQ169" s="4">
        <v>35.479999999999997</v>
      </c>
      <c r="AR169" s="4">
        <v>34.869999999999997</v>
      </c>
      <c r="AS169" s="4">
        <v>29.97</v>
      </c>
      <c r="AT169" s="4">
        <v>30.13</v>
      </c>
      <c r="AU169" s="4">
        <v>30.82</v>
      </c>
      <c r="AV169" s="4">
        <v>0</v>
      </c>
      <c r="AW169" s="4">
        <v>30.51</v>
      </c>
      <c r="AX169" s="4">
        <v>37.35</v>
      </c>
      <c r="AY169" s="4">
        <v>37.35</v>
      </c>
      <c r="AZ169" s="4">
        <v>37.35</v>
      </c>
      <c r="BA169" s="4">
        <v>37.35</v>
      </c>
      <c r="BB169" s="4">
        <v>35.71</v>
      </c>
      <c r="BC169" s="4">
        <v>39.29</v>
      </c>
      <c r="BD169" s="4">
        <v>40.96</v>
      </c>
      <c r="BE169" s="4">
        <v>40.96</v>
      </c>
      <c r="BF169" s="4">
        <v>40.96</v>
      </c>
      <c r="BG169" s="4">
        <v>40.96</v>
      </c>
      <c r="BH169" s="4">
        <v>40.96</v>
      </c>
      <c r="BI169" s="4">
        <v>40.96</v>
      </c>
      <c r="BJ169" s="4">
        <v>40.96</v>
      </c>
      <c r="BK169" s="4">
        <v>40.96</v>
      </c>
      <c r="BL169" s="4">
        <v>30.86</v>
      </c>
      <c r="BM169" s="4">
        <v>32.520000000000003</v>
      </c>
      <c r="BN169" s="4">
        <v>32.520000000000003</v>
      </c>
      <c r="BO169" s="4">
        <v>32.520000000000003</v>
      </c>
      <c r="BP169" s="4">
        <v>32.520000000000003</v>
      </c>
      <c r="BQ169" s="4">
        <v>50.75</v>
      </c>
      <c r="BR169" s="4">
        <v>50.75</v>
      </c>
      <c r="BS169" s="4">
        <v>50.75</v>
      </c>
      <c r="BT169" s="4">
        <v>48.33</v>
      </c>
      <c r="BU169" s="4">
        <v>0</v>
      </c>
      <c r="BV169" s="4">
        <v>0</v>
      </c>
      <c r="BW169" s="4">
        <v>0</v>
      </c>
      <c r="BX169" s="4">
        <v>0</v>
      </c>
      <c r="BY169" s="4">
        <v>0</v>
      </c>
      <c r="BZ169" s="4">
        <v>0</v>
      </c>
      <c r="CA169" s="4">
        <v>54.37</v>
      </c>
      <c r="CB169" s="4">
        <v>0</v>
      </c>
      <c r="CC169" s="4">
        <v>0</v>
      </c>
      <c r="CD169" s="4">
        <v>64.78</v>
      </c>
      <c r="CE169" s="4">
        <v>0</v>
      </c>
      <c r="CF169" s="4">
        <v>0</v>
      </c>
      <c r="CG169" s="4">
        <v>0</v>
      </c>
      <c r="CH169" s="4">
        <v>0</v>
      </c>
      <c r="CI169" s="4">
        <v>59.52</v>
      </c>
      <c r="CJ169" s="4">
        <v>63.1</v>
      </c>
      <c r="CK169" s="4">
        <v>63.1</v>
      </c>
      <c r="CL169" s="4">
        <v>63.22</v>
      </c>
      <c r="CM169" s="4">
        <v>64.239999999999995</v>
      </c>
      <c r="CN169" s="4">
        <v>64.239999999999995</v>
      </c>
      <c r="CO169" s="4">
        <v>64.239999999999995</v>
      </c>
      <c r="CP169" s="4">
        <v>64.239999999999995</v>
      </c>
      <c r="CQ169" s="4">
        <v>64.03</v>
      </c>
      <c r="CR169" s="4">
        <v>64</v>
      </c>
      <c r="CS169" s="4">
        <v>30.26</v>
      </c>
      <c r="CT169" s="4">
        <v>64</v>
      </c>
      <c r="CU169" s="4">
        <v>64.97</v>
      </c>
      <c r="CV169" s="4">
        <v>64.97</v>
      </c>
      <c r="CW169" s="4">
        <v>64.97</v>
      </c>
      <c r="CX169" s="4">
        <v>64.97</v>
      </c>
      <c r="CY169" s="4">
        <v>64.89</v>
      </c>
      <c r="CZ169" s="4">
        <v>64.89</v>
      </c>
      <c r="DA169" s="4">
        <v>65.069999999999993</v>
      </c>
      <c r="DB169" s="4">
        <v>65.069999999999993</v>
      </c>
      <c r="DC169" s="4">
        <v>65.040000000000006</v>
      </c>
      <c r="DD169" s="4">
        <v>65.040000000000006</v>
      </c>
      <c r="DE169" s="4">
        <v>65.040000000000006</v>
      </c>
      <c r="DF169" s="4">
        <v>63.51</v>
      </c>
      <c r="DG169" s="4">
        <v>63.51</v>
      </c>
      <c r="DH169" s="4">
        <v>63.51</v>
      </c>
      <c r="DI169" s="4">
        <v>63.51</v>
      </c>
      <c r="DJ169" s="4">
        <v>38.43</v>
      </c>
      <c r="DK169" s="4">
        <v>63.91</v>
      </c>
      <c r="DL169" s="4">
        <v>63.91</v>
      </c>
      <c r="DM169" s="4">
        <v>63.91</v>
      </c>
      <c r="DN169" s="4">
        <v>63.91</v>
      </c>
      <c r="DO169" s="4">
        <v>66.17</v>
      </c>
      <c r="DP169" s="4">
        <v>66.17</v>
      </c>
      <c r="DQ169" s="4">
        <v>66.17</v>
      </c>
      <c r="DR169" s="4">
        <v>66.27</v>
      </c>
      <c r="DS169" s="4">
        <v>60.46</v>
      </c>
      <c r="DT169" s="4">
        <v>66.36</v>
      </c>
      <c r="DU169" s="4">
        <v>66.36</v>
      </c>
      <c r="DV169" s="4">
        <v>66.36</v>
      </c>
      <c r="DW169" s="4">
        <v>65.849999999999994</v>
      </c>
      <c r="DX169" s="4">
        <v>65.849999999999994</v>
      </c>
      <c r="DY169" s="4">
        <v>65.849999999999994</v>
      </c>
      <c r="DZ169" s="4">
        <v>65.849999999999994</v>
      </c>
      <c r="EA169" s="4">
        <v>64.64</v>
      </c>
      <c r="EB169" s="4">
        <v>64.64</v>
      </c>
      <c r="EC169" s="4">
        <v>66.44</v>
      </c>
      <c r="ED169" s="4">
        <v>66.44</v>
      </c>
      <c r="EE169" s="4">
        <v>66.44</v>
      </c>
      <c r="EF169" s="4">
        <v>66.37</v>
      </c>
      <c r="EG169" s="4">
        <v>66.37</v>
      </c>
      <c r="EH169" s="4">
        <v>66.37</v>
      </c>
      <c r="EI169" s="4">
        <v>68.53</v>
      </c>
      <c r="EJ169" s="4">
        <v>68.53</v>
      </c>
      <c r="EK169" s="4">
        <v>68.53</v>
      </c>
      <c r="EL169" s="4">
        <v>68.53</v>
      </c>
      <c r="EM169" s="4">
        <v>67.989999999999995</v>
      </c>
      <c r="EN169" s="4">
        <v>67.11</v>
      </c>
      <c r="EO169" s="4">
        <v>67.11</v>
      </c>
      <c r="EP169" s="4">
        <v>67.14</v>
      </c>
      <c r="EQ169" s="4">
        <v>67.14</v>
      </c>
      <c r="ER169" s="4">
        <v>67.14</v>
      </c>
      <c r="ES169" s="4">
        <v>62.81</v>
      </c>
      <c r="ET169" s="4">
        <v>74.13</v>
      </c>
      <c r="EU169" s="4">
        <v>74.13</v>
      </c>
      <c r="EV169" s="4">
        <v>74.23</v>
      </c>
      <c r="EW169" s="4">
        <v>75.7</v>
      </c>
      <c r="EX169" s="4">
        <v>75.7</v>
      </c>
      <c r="EY169" s="4">
        <v>75.7</v>
      </c>
      <c r="EZ169" s="4">
        <v>75.7</v>
      </c>
      <c r="FA169" s="4">
        <v>77.16</v>
      </c>
      <c r="FB169" s="4">
        <v>77.16</v>
      </c>
      <c r="FC169" s="4">
        <v>77.16</v>
      </c>
      <c r="FD169" s="4">
        <v>77.16</v>
      </c>
      <c r="FE169" s="4">
        <v>76.42</v>
      </c>
      <c r="FF169" s="4">
        <v>76.209999999999994</v>
      </c>
      <c r="FG169" s="4">
        <v>81.239999999999995</v>
      </c>
      <c r="FH169" s="4">
        <v>91.57</v>
      </c>
      <c r="FI169" s="4">
        <v>91.57</v>
      </c>
      <c r="FJ169" s="4">
        <v>91.57</v>
      </c>
      <c r="FK169" s="4">
        <v>91.57</v>
      </c>
      <c r="FL169" s="9">
        <v>100</v>
      </c>
    </row>
  </sheetData>
  <mergeCells count="1">
    <mergeCell ref="A1:F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0"/>
  <sheetViews>
    <sheetView topLeftCell="A139" workbookViewId="0">
      <selection activeCell="A2" sqref="A2"/>
    </sheetView>
  </sheetViews>
  <sheetFormatPr defaultColWidth="11" defaultRowHeight="15.75"/>
  <cols>
    <col min="1" max="1" width="20.625" bestFit="1" customWidth="1"/>
    <col min="2" max="2" width="33.5" bestFit="1" customWidth="1"/>
    <col min="3" max="3" width="35.375" customWidth="1"/>
    <col min="4" max="4" width="15.125" customWidth="1"/>
    <col min="5" max="5" width="49.625" bestFit="1" customWidth="1"/>
    <col min="6" max="6" width="12" customWidth="1"/>
  </cols>
  <sheetData>
    <row r="1" spans="1:6" ht="56.1" customHeight="1" thickBot="1">
      <c r="A1" s="285" t="s">
        <v>235</v>
      </c>
      <c r="B1" s="286"/>
      <c r="C1" s="286"/>
      <c r="D1" s="286"/>
      <c r="E1" s="286"/>
      <c r="F1" s="286"/>
    </row>
    <row r="2" spans="1:6" ht="16.5" thickBot="1">
      <c r="A2" s="12" t="s">
        <v>236</v>
      </c>
      <c r="B2" s="13" t="s">
        <v>237</v>
      </c>
      <c r="C2" s="13" t="s">
        <v>238</v>
      </c>
      <c r="D2" s="13" t="s">
        <v>239</v>
      </c>
      <c r="E2" s="13" t="s">
        <v>240</v>
      </c>
      <c r="F2" s="25" t="s">
        <v>241</v>
      </c>
    </row>
    <row r="3" spans="1:6">
      <c r="A3" s="6" t="s">
        <v>80</v>
      </c>
      <c r="B3" s="14" t="s">
        <v>242</v>
      </c>
      <c r="C3" s="14"/>
      <c r="D3" s="14" t="s">
        <v>243</v>
      </c>
      <c r="E3" s="14"/>
      <c r="F3" s="21"/>
    </row>
    <row r="4" spans="1:6">
      <c r="A4" s="6" t="s">
        <v>96</v>
      </c>
      <c r="B4" s="14" t="s">
        <v>244</v>
      </c>
      <c r="C4" s="14"/>
      <c r="D4" s="14" t="s">
        <v>243</v>
      </c>
      <c r="E4" s="14"/>
      <c r="F4" s="21"/>
    </row>
    <row r="5" spans="1:6">
      <c r="A5" s="6" t="s">
        <v>126</v>
      </c>
      <c r="B5" s="14" t="s">
        <v>245</v>
      </c>
      <c r="C5" s="14" t="s">
        <v>246</v>
      </c>
      <c r="D5" s="14" t="s">
        <v>243</v>
      </c>
      <c r="E5" s="14"/>
      <c r="F5" s="21"/>
    </row>
    <row r="6" spans="1:6">
      <c r="A6" s="6" t="s">
        <v>75</v>
      </c>
      <c r="B6" s="14" t="s">
        <v>247</v>
      </c>
      <c r="C6" s="14"/>
      <c r="D6" s="14" t="s">
        <v>243</v>
      </c>
      <c r="E6" s="14"/>
      <c r="F6" s="21"/>
    </row>
    <row r="7" spans="1:6">
      <c r="A7" s="6" t="s">
        <v>116</v>
      </c>
      <c r="B7" s="14" t="s">
        <v>248</v>
      </c>
      <c r="C7" s="14" t="s">
        <v>246</v>
      </c>
      <c r="D7" s="14" t="s">
        <v>243</v>
      </c>
      <c r="E7" s="14"/>
      <c r="F7" s="21"/>
    </row>
    <row r="8" spans="1:6">
      <c r="A8" s="6" t="s">
        <v>105</v>
      </c>
      <c r="B8" s="14" t="s">
        <v>249</v>
      </c>
      <c r="C8" s="14"/>
      <c r="D8" s="14" t="s">
        <v>17</v>
      </c>
      <c r="E8" s="14"/>
      <c r="F8" s="21"/>
    </row>
    <row r="9" spans="1:6">
      <c r="A9" s="6" t="s">
        <v>90</v>
      </c>
      <c r="B9" s="14" t="s">
        <v>250</v>
      </c>
      <c r="C9" s="14"/>
      <c r="D9" s="14" t="s">
        <v>17</v>
      </c>
      <c r="E9" s="14"/>
      <c r="F9" s="21"/>
    </row>
    <row r="10" spans="1:6">
      <c r="A10" s="6" t="s">
        <v>212</v>
      </c>
      <c r="B10" s="14" t="s">
        <v>251</v>
      </c>
      <c r="C10" s="14" t="s">
        <v>246</v>
      </c>
      <c r="D10" s="14" t="s">
        <v>243</v>
      </c>
      <c r="E10" s="14"/>
      <c r="F10" s="21"/>
    </row>
    <row r="11" spans="1:6">
      <c r="A11" s="6" t="s">
        <v>158</v>
      </c>
      <c r="B11" s="14" t="s">
        <v>252</v>
      </c>
      <c r="C11" s="14"/>
      <c r="D11" s="14" t="s">
        <v>253</v>
      </c>
      <c r="E11" s="14"/>
      <c r="F11" s="21" t="s">
        <v>254</v>
      </c>
    </row>
    <row r="12" spans="1:6">
      <c r="A12" s="6" t="s">
        <v>181</v>
      </c>
      <c r="B12" s="14" t="s">
        <v>255</v>
      </c>
      <c r="C12" s="14"/>
      <c r="D12" s="14" t="s">
        <v>256</v>
      </c>
      <c r="E12" s="14"/>
      <c r="F12" s="21" t="s">
        <v>254</v>
      </c>
    </row>
    <row r="13" spans="1:6">
      <c r="A13" s="6" t="s">
        <v>161</v>
      </c>
      <c r="B13" s="14" t="s">
        <v>257</v>
      </c>
      <c r="C13" s="14" t="s">
        <v>246</v>
      </c>
      <c r="D13" s="14" t="s">
        <v>253</v>
      </c>
      <c r="E13" s="14"/>
      <c r="F13" s="21"/>
    </row>
    <row r="14" spans="1:6">
      <c r="A14" s="42" t="s">
        <v>258</v>
      </c>
      <c r="B14" s="14"/>
      <c r="C14" s="14"/>
      <c r="D14" s="14"/>
      <c r="E14" s="14" t="s">
        <v>259</v>
      </c>
      <c r="F14" s="21"/>
    </row>
    <row r="15" spans="1:6">
      <c r="A15" s="42" t="s">
        <v>260</v>
      </c>
      <c r="B15" s="14"/>
      <c r="C15" s="14"/>
      <c r="D15" s="14"/>
      <c r="E15" s="14" t="s">
        <v>259</v>
      </c>
      <c r="F15" s="21"/>
    </row>
    <row r="16" spans="1:6">
      <c r="A16" s="42" t="s">
        <v>261</v>
      </c>
      <c r="B16" s="14"/>
      <c r="C16" s="14"/>
      <c r="D16" s="14"/>
      <c r="E16" s="14" t="s">
        <v>259</v>
      </c>
      <c r="F16" s="21"/>
    </row>
    <row r="17" spans="1:6">
      <c r="A17" s="6" t="s">
        <v>223</v>
      </c>
      <c r="B17" s="14" t="s">
        <v>262</v>
      </c>
      <c r="C17" s="14" t="s">
        <v>246</v>
      </c>
      <c r="D17" s="14" t="s">
        <v>253</v>
      </c>
      <c r="E17" s="14"/>
      <c r="F17" s="21"/>
    </row>
    <row r="18" spans="1:6">
      <c r="A18" s="6" t="s">
        <v>165</v>
      </c>
      <c r="B18" s="14" t="s">
        <v>263</v>
      </c>
      <c r="C18" s="14" t="s">
        <v>246</v>
      </c>
      <c r="D18" s="14" t="s">
        <v>253</v>
      </c>
      <c r="E18" s="14"/>
      <c r="F18" s="21"/>
    </row>
    <row r="19" spans="1:6">
      <c r="A19" s="6" t="s">
        <v>141</v>
      </c>
      <c r="B19" s="14" t="s">
        <v>264</v>
      </c>
      <c r="C19" s="14"/>
      <c r="D19" s="14" t="s">
        <v>253</v>
      </c>
      <c r="E19" s="14"/>
      <c r="F19" s="21" t="s">
        <v>254</v>
      </c>
    </row>
    <row r="20" spans="1:6">
      <c r="A20" s="6" t="s">
        <v>82</v>
      </c>
      <c r="B20" s="14" t="s">
        <v>265</v>
      </c>
      <c r="C20" s="14"/>
      <c r="D20" s="14" t="s">
        <v>243</v>
      </c>
      <c r="E20" s="14"/>
      <c r="F20" s="21"/>
    </row>
    <row r="21" spans="1:6">
      <c r="A21" s="6" t="s">
        <v>98</v>
      </c>
      <c r="B21" s="14" t="s">
        <v>266</v>
      </c>
      <c r="C21" s="14"/>
      <c r="D21" s="14" t="s">
        <v>243</v>
      </c>
      <c r="E21" s="14"/>
      <c r="F21" s="21"/>
    </row>
    <row r="22" spans="1:6">
      <c r="A22" s="6" t="s">
        <v>127</v>
      </c>
      <c r="B22" s="14" t="s">
        <v>267</v>
      </c>
      <c r="C22" s="14" t="s">
        <v>246</v>
      </c>
      <c r="D22" s="14" t="s">
        <v>243</v>
      </c>
      <c r="E22" s="14"/>
      <c r="F22" s="21"/>
    </row>
    <row r="23" spans="1:6">
      <c r="A23" s="6" t="s">
        <v>74</v>
      </c>
      <c r="B23" s="14" t="s">
        <v>268</v>
      </c>
      <c r="C23" s="14"/>
      <c r="D23" s="14" t="s">
        <v>243</v>
      </c>
      <c r="E23" s="14"/>
      <c r="F23" s="21"/>
    </row>
    <row r="24" spans="1:6">
      <c r="A24" s="6" t="s">
        <v>118</v>
      </c>
      <c r="B24" s="14" t="s">
        <v>269</v>
      </c>
      <c r="C24" s="14" t="s">
        <v>246</v>
      </c>
      <c r="D24" s="14" t="s">
        <v>243</v>
      </c>
      <c r="E24" s="14"/>
      <c r="F24" s="21"/>
    </row>
    <row r="25" spans="1:6">
      <c r="A25" s="6" t="s">
        <v>107</v>
      </c>
      <c r="B25" s="14" t="s">
        <v>270</v>
      </c>
      <c r="C25" s="14"/>
      <c r="D25" s="14" t="s">
        <v>17</v>
      </c>
      <c r="E25" s="14"/>
      <c r="F25" s="21"/>
    </row>
    <row r="26" spans="1:6">
      <c r="A26" s="6" t="s">
        <v>92</v>
      </c>
      <c r="B26" s="14" t="s">
        <v>271</v>
      </c>
      <c r="C26" s="14"/>
      <c r="D26" s="14" t="s">
        <v>17</v>
      </c>
      <c r="E26" s="14"/>
      <c r="F26" s="21"/>
    </row>
    <row r="27" spans="1:6">
      <c r="A27" s="6" t="s">
        <v>215</v>
      </c>
      <c r="B27" s="14" t="s">
        <v>272</v>
      </c>
      <c r="C27" s="14"/>
      <c r="D27" s="14" t="s">
        <v>243</v>
      </c>
      <c r="E27" s="14"/>
      <c r="F27" s="21"/>
    </row>
    <row r="28" spans="1:6">
      <c r="A28" s="42" t="s">
        <v>157</v>
      </c>
      <c r="B28" s="14" t="s">
        <v>273</v>
      </c>
      <c r="C28" s="14"/>
      <c r="D28" s="14" t="s">
        <v>253</v>
      </c>
      <c r="E28" s="14"/>
      <c r="F28" s="21" t="s">
        <v>254</v>
      </c>
    </row>
    <row r="29" spans="1:6">
      <c r="A29" s="6" t="s">
        <v>184</v>
      </c>
      <c r="B29" s="14" t="s">
        <v>274</v>
      </c>
      <c r="C29" s="14"/>
      <c r="D29" s="14" t="s">
        <v>256</v>
      </c>
      <c r="E29" s="14"/>
      <c r="F29" s="21" t="s">
        <v>254</v>
      </c>
    </row>
    <row r="30" spans="1:6">
      <c r="A30" s="6" t="s">
        <v>162</v>
      </c>
      <c r="B30" s="14" t="s">
        <v>275</v>
      </c>
      <c r="C30" s="14" t="s">
        <v>246</v>
      </c>
      <c r="D30" s="14" t="s">
        <v>253</v>
      </c>
      <c r="E30" s="14"/>
      <c r="F30" s="21"/>
    </row>
    <row r="31" spans="1:6">
      <c r="A31" s="42" t="s">
        <v>276</v>
      </c>
      <c r="B31" s="14"/>
      <c r="C31" s="14" t="s">
        <v>246</v>
      </c>
      <c r="D31" s="14"/>
      <c r="E31" s="14" t="s">
        <v>259</v>
      </c>
      <c r="F31" s="21"/>
    </row>
    <row r="32" spans="1:6">
      <c r="A32" s="42" t="s">
        <v>277</v>
      </c>
      <c r="B32" s="14"/>
      <c r="C32" s="14" t="s">
        <v>246</v>
      </c>
      <c r="D32" s="14"/>
      <c r="E32" s="14" t="s">
        <v>259</v>
      </c>
      <c r="F32" s="21"/>
    </row>
    <row r="33" spans="1:6">
      <c r="A33" s="42" t="s">
        <v>278</v>
      </c>
      <c r="B33" s="14"/>
      <c r="C33" s="14" t="s">
        <v>246</v>
      </c>
      <c r="D33" s="14"/>
      <c r="E33" s="14" t="s">
        <v>259</v>
      </c>
      <c r="F33" s="21"/>
    </row>
    <row r="34" spans="1:6">
      <c r="A34" s="42" t="s">
        <v>279</v>
      </c>
      <c r="B34" s="14"/>
      <c r="C34" s="14" t="s">
        <v>246</v>
      </c>
      <c r="D34" s="14"/>
      <c r="E34" s="14" t="s">
        <v>259</v>
      </c>
      <c r="F34" s="21"/>
    </row>
    <row r="35" spans="1:6">
      <c r="A35" s="6" t="s">
        <v>225</v>
      </c>
      <c r="B35" s="14" t="s">
        <v>280</v>
      </c>
      <c r="C35" s="14" t="s">
        <v>246</v>
      </c>
      <c r="D35" s="14" t="s">
        <v>256</v>
      </c>
      <c r="E35" s="14"/>
      <c r="F35" s="21"/>
    </row>
    <row r="36" spans="1:6">
      <c r="A36" s="6" t="s">
        <v>167</v>
      </c>
      <c r="B36" s="14" t="s">
        <v>281</v>
      </c>
      <c r="C36" s="14" t="s">
        <v>246</v>
      </c>
      <c r="D36" s="14" t="s">
        <v>256</v>
      </c>
      <c r="E36" s="14"/>
      <c r="F36" s="21"/>
    </row>
    <row r="37" spans="1:6">
      <c r="A37" s="6" t="s">
        <v>143</v>
      </c>
      <c r="B37" s="14" t="s">
        <v>282</v>
      </c>
      <c r="C37" s="14"/>
      <c r="D37" s="14" t="s">
        <v>253</v>
      </c>
      <c r="E37" s="14"/>
      <c r="F37" s="21" t="s">
        <v>254</v>
      </c>
    </row>
    <row r="38" spans="1:6">
      <c r="A38" s="6" t="s">
        <v>78</v>
      </c>
      <c r="B38" s="14" t="s">
        <v>283</v>
      </c>
      <c r="C38" s="14"/>
      <c r="D38" s="14" t="s">
        <v>243</v>
      </c>
      <c r="E38" s="14"/>
      <c r="F38" s="21"/>
    </row>
    <row r="39" spans="1:6">
      <c r="A39" s="6" t="s">
        <v>94</v>
      </c>
      <c r="B39" s="14" t="s">
        <v>284</v>
      </c>
      <c r="C39" s="14"/>
      <c r="D39" s="14" t="s">
        <v>17</v>
      </c>
      <c r="E39" s="14"/>
      <c r="F39" s="21"/>
    </row>
    <row r="40" spans="1:6">
      <c r="A40" s="6" t="s">
        <v>210</v>
      </c>
      <c r="B40" s="14" t="s">
        <v>285</v>
      </c>
      <c r="C40" s="14" t="s">
        <v>246</v>
      </c>
      <c r="D40" s="14" t="s">
        <v>17</v>
      </c>
      <c r="E40" s="14"/>
      <c r="F40" s="21"/>
    </row>
    <row r="41" spans="1:6">
      <c r="A41" s="6" t="s">
        <v>216</v>
      </c>
      <c r="B41" s="43" t="s">
        <v>286</v>
      </c>
      <c r="C41" s="14"/>
      <c r="D41" s="14" t="s">
        <v>256</v>
      </c>
      <c r="E41" s="14" t="s">
        <v>287</v>
      </c>
      <c r="F41" s="21" t="s">
        <v>254</v>
      </c>
    </row>
    <row r="42" spans="1:6">
      <c r="A42" s="6" t="s">
        <v>197</v>
      </c>
      <c r="B42" s="14" t="s">
        <v>288</v>
      </c>
      <c r="C42" s="14" t="s">
        <v>246</v>
      </c>
      <c r="D42" s="14" t="s">
        <v>253</v>
      </c>
      <c r="E42" s="14"/>
      <c r="F42" s="21"/>
    </row>
    <row r="43" spans="1:6">
      <c r="A43" s="6" t="s">
        <v>180</v>
      </c>
      <c r="B43" s="14" t="s">
        <v>289</v>
      </c>
      <c r="C43" s="14" t="s">
        <v>246</v>
      </c>
      <c r="D43" s="14" t="s">
        <v>253</v>
      </c>
      <c r="E43" s="14"/>
      <c r="F43" s="21"/>
    </row>
    <row r="44" spans="1:6">
      <c r="A44" s="6" t="s">
        <v>227</v>
      </c>
      <c r="B44" s="14" t="s">
        <v>290</v>
      </c>
      <c r="C44" s="14" t="s">
        <v>246</v>
      </c>
      <c r="D44" s="14" t="s">
        <v>291</v>
      </c>
      <c r="E44" s="14"/>
      <c r="F44" s="21"/>
    </row>
    <row r="45" spans="1:6">
      <c r="A45" s="6" t="s">
        <v>191</v>
      </c>
      <c r="B45" s="14" t="s">
        <v>292</v>
      </c>
      <c r="C45" s="14" t="s">
        <v>246</v>
      </c>
      <c r="D45" s="14" t="s">
        <v>253</v>
      </c>
      <c r="E45" s="14"/>
      <c r="F45" s="21"/>
    </row>
    <row r="46" spans="1:6">
      <c r="A46" s="6" t="s">
        <v>188</v>
      </c>
      <c r="B46" s="14" t="s">
        <v>293</v>
      </c>
      <c r="C46" s="14" t="s">
        <v>246</v>
      </c>
      <c r="D46" s="14" t="s">
        <v>253</v>
      </c>
      <c r="E46" s="14"/>
      <c r="F46" s="21"/>
    </row>
    <row r="47" spans="1:6">
      <c r="A47" s="6" t="s">
        <v>146</v>
      </c>
      <c r="B47" s="14" t="s">
        <v>294</v>
      </c>
      <c r="C47" s="14" t="s">
        <v>246</v>
      </c>
      <c r="D47" s="14" t="s">
        <v>253</v>
      </c>
      <c r="E47" s="14"/>
      <c r="F47" s="21"/>
    </row>
    <row r="48" spans="1:6">
      <c r="A48" s="6" t="s">
        <v>169</v>
      </c>
      <c r="B48" s="43" t="s">
        <v>295</v>
      </c>
      <c r="C48" s="14"/>
      <c r="D48" s="14" t="s">
        <v>296</v>
      </c>
      <c r="E48" s="14" t="s">
        <v>297</v>
      </c>
      <c r="F48" s="21"/>
    </row>
    <row r="49" spans="1:6">
      <c r="A49" s="6" t="s">
        <v>139</v>
      </c>
      <c r="B49" s="14" t="s">
        <v>298</v>
      </c>
      <c r="C49" s="14"/>
      <c r="D49" s="14" t="s">
        <v>253</v>
      </c>
      <c r="E49" s="14"/>
      <c r="F49" s="21" t="s">
        <v>254</v>
      </c>
    </row>
    <row r="50" spans="1:6">
      <c r="A50" s="6" t="s">
        <v>111</v>
      </c>
      <c r="B50" s="14" t="s">
        <v>299</v>
      </c>
      <c r="C50" s="14" t="s">
        <v>246</v>
      </c>
      <c r="D50" s="14" t="s">
        <v>253</v>
      </c>
      <c r="E50" s="14"/>
      <c r="F50" s="21"/>
    </row>
    <row r="51" spans="1:6">
      <c r="A51" s="6" t="s">
        <v>79</v>
      </c>
      <c r="B51" s="14" t="s">
        <v>300</v>
      </c>
      <c r="C51" s="14"/>
      <c r="D51" s="14" t="s">
        <v>243</v>
      </c>
      <c r="E51" s="14"/>
      <c r="F51" s="21"/>
    </row>
    <row r="52" spans="1:6">
      <c r="A52" s="6" t="s">
        <v>95</v>
      </c>
      <c r="B52" s="14" t="s">
        <v>301</v>
      </c>
      <c r="C52" s="14"/>
      <c r="D52" s="14" t="s">
        <v>17</v>
      </c>
      <c r="E52" s="14"/>
      <c r="F52" s="21"/>
    </row>
    <row r="53" spans="1:6">
      <c r="A53" s="6" t="s">
        <v>211</v>
      </c>
      <c r="B53" s="14" t="s">
        <v>302</v>
      </c>
      <c r="C53" s="14" t="s">
        <v>246</v>
      </c>
      <c r="D53" s="14" t="s">
        <v>17</v>
      </c>
      <c r="E53" s="14"/>
      <c r="F53" s="21"/>
    </row>
    <row r="54" spans="1:6">
      <c r="A54" s="6" t="s">
        <v>217</v>
      </c>
      <c r="B54" s="14" t="s">
        <v>303</v>
      </c>
      <c r="C54" s="14" t="s">
        <v>246</v>
      </c>
      <c r="D54" s="14" t="s">
        <v>256</v>
      </c>
      <c r="E54" s="14" t="s">
        <v>287</v>
      </c>
      <c r="F54" s="21"/>
    </row>
    <row r="55" spans="1:6">
      <c r="A55" s="6" t="s">
        <v>198</v>
      </c>
      <c r="B55" s="14" t="s">
        <v>304</v>
      </c>
      <c r="C55" s="14" t="s">
        <v>246</v>
      </c>
      <c r="D55" s="14" t="s">
        <v>253</v>
      </c>
      <c r="E55" s="14"/>
      <c r="F55" s="21"/>
    </row>
    <row r="56" spans="1:6">
      <c r="A56" s="6" t="s">
        <v>145</v>
      </c>
      <c r="B56" s="43" t="s">
        <v>305</v>
      </c>
      <c r="C56" s="14"/>
      <c r="D56" s="14" t="s">
        <v>253</v>
      </c>
      <c r="E56" s="14" t="s">
        <v>306</v>
      </c>
      <c r="F56" s="21"/>
    </row>
    <row r="57" spans="1:6">
      <c r="A57" s="6" t="s">
        <v>228</v>
      </c>
      <c r="B57" s="14" t="s">
        <v>307</v>
      </c>
      <c r="C57" s="14" t="s">
        <v>246</v>
      </c>
      <c r="D57" s="14" t="s">
        <v>291</v>
      </c>
      <c r="E57" s="14"/>
      <c r="F57" s="21"/>
    </row>
    <row r="58" spans="1:6">
      <c r="A58" s="6" t="s">
        <v>192</v>
      </c>
      <c r="B58" s="14" t="s">
        <v>308</v>
      </c>
      <c r="C58" s="14" t="s">
        <v>246</v>
      </c>
      <c r="D58" s="14" t="s">
        <v>253</v>
      </c>
      <c r="E58" s="14"/>
      <c r="F58" s="21"/>
    </row>
    <row r="59" spans="1:6">
      <c r="A59" s="6" t="s">
        <v>189</v>
      </c>
      <c r="B59" s="14" t="s">
        <v>309</v>
      </c>
      <c r="C59" s="14" t="s">
        <v>246</v>
      </c>
      <c r="D59" s="14" t="s">
        <v>253</v>
      </c>
      <c r="E59" s="14"/>
      <c r="F59" s="21"/>
    </row>
    <row r="60" spans="1:6">
      <c r="A60" s="6" t="s">
        <v>190</v>
      </c>
      <c r="B60" s="14" t="s">
        <v>310</v>
      </c>
      <c r="C60" s="14" t="s">
        <v>246</v>
      </c>
      <c r="D60" s="14" t="s">
        <v>253</v>
      </c>
      <c r="E60" s="14"/>
      <c r="F60" s="21"/>
    </row>
    <row r="61" spans="1:6">
      <c r="A61" s="6" t="s">
        <v>147</v>
      </c>
      <c r="B61" s="14" t="s">
        <v>311</v>
      </c>
      <c r="C61" s="14" t="s">
        <v>246</v>
      </c>
      <c r="D61" s="14" t="s">
        <v>253</v>
      </c>
      <c r="E61" s="14"/>
      <c r="F61" s="21"/>
    </row>
    <row r="62" spans="1:6">
      <c r="A62" s="6" t="s">
        <v>170</v>
      </c>
      <c r="B62" s="14" t="s">
        <v>312</v>
      </c>
      <c r="C62" s="14" t="s">
        <v>246</v>
      </c>
      <c r="D62" s="14" t="s">
        <v>253</v>
      </c>
      <c r="E62" s="14"/>
      <c r="F62" s="21"/>
    </row>
    <row r="63" spans="1:6">
      <c r="A63" s="6" t="s">
        <v>140</v>
      </c>
      <c r="B63" s="14" t="s">
        <v>313</v>
      </c>
      <c r="C63" s="14"/>
      <c r="D63" s="14" t="s">
        <v>253</v>
      </c>
      <c r="E63" s="14"/>
      <c r="F63" s="21" t="s">
        <v>254</v>
      </c>
    </row>
    <row r="64" spans="1:6">
      <c r="A64" s="44" t="s">
        <v>84</v>
      </c>
      <c r="B64" s="14" t="s">
        <v>314</v>
      </c>
      <c r="C64" s="14"/>
      <c r="D64" s="14" t="s">
        <v>243</v>
      </c>
      <c r="E64" s="14"/>
      <c r="F64" s="21"/>
    </row>
    <row r="65" spans="1:6">
      <c r="A65" s="44" t="s">
        <v>100</v>
      </c>
      <c r="B65" s="14" t="s">
        <v>315</v>
      </c>
      <c r="C65" s="14"/>
      <c r="D65" s="14" t="s">
        <v>243</v>
      </c>
      <c r="E65" s="14"/>
      <c r="F65" s="21"/>
    </row>
    <row r="66" spans="1:6">
      <c r="A66" s="44" t="s">
        <v>122</v>
      </c>
      <c r="B66" s="14" t="s">
        <v>316</v>
      </c>
      <c r="C66" s="45" t="s">
        <v>246</v>
      </c>
      <c r="D66" s="14" t="s">
        <v>243</v>
      </c>
      <c r="E66" s="14"/>
      <c r="F66" s="21"/>
    </row>
    <row r="67" spans="1:6">
      <c r="A67" s="44" t="s">
        <v>68</v>
      </c>
      <c r="B67" s="14" t="s">
        <v>317</v>
      </c>
      <c r="C67" s="14"/>
      <c r="D67" s="14" t="s">
        <v>243</v>
      </c>
      <c r="E67" s="14"/>
      <c r="F67" s="21" t="s">
        <v>254</v>
      </c>
    </row>
    <row r="68" spans="1:6">
      <c r="A68" s="44" t="s">
        <v>205</v>
      </c>
      <c r="B68" s="14" t="s">
        <v>318</v>
      </c>
      <c r="C68" s="14"/>
      <c r="D68" s="14" t="s">
        <v>243</v>
      </c>
      <c r="E68" s="14"/>
      <c r="F68" s="21"/>
    </row>
    <row r="69" spans="1:6">
      <c r="A69" s="44" t="s">
        <v>154</v>
      </c>
      <c r="B69" s="43" t="s">
        <v>319</v>
      </c>
      <c r="C69" s="14"/>
      <c r="D69" s="14" t="s">
        <v>253</v>
      </c>
      <c r="E69" s="14" t="s">
        <v>306</v>
      </c>
      <c r="F69" s="21"/>
    </row>
    <row r="70" spans="1:6">
      <c r="A70" s="44" t="s">
        <v>149</v>
      </c>
      <c r="B70" s="14" t="s">
        <v>320</v>
      </c>
      <c r="C70" s="45" t="s">
        <v>246</v>
      </c>
      <c r="D70" s="14" t="s">
        <v>253</v>
      </c>
      <c r="E70" s="14"/>
      <c r="F70" s="21"/>
    </row>
    <row r="71" spans="1:6">
      <c r="A71" s="44" t="s">
        <v>193</v>
      </c>
      <c r="B71" s="14" t="s">
        <v>321</v>
      </c>
      <c r="C71" s="45" t="s">
        <v>246</v>
      </c>
      <c r="D71" s="14" t="s">
        <v>253</v>
      </c>
      <c r="E71" s="14"/>
      <c r="F71" s="21"/>
    </row>
    <row r="72" spans="1:6">
      <c r="A72" s="44" t="s">
        <v>131</v>
      </c>
      <c r="B72" s="14" t="s">
        <v>322</v>
      </c>
      <c r="C72" s="14" t="s">
        <v>246</v>
      </c>
      <c r="D72" s="14" t="s">
        <v>253</v>
      </c>
      <c r="E72" s="14"/>
      <c r="F72" s="21"/>
    </row>
    <row r="73" spans="1:6">
      <c r="A73" s="44" t="s">
        <v>199</v>
      </c>
      <c r="B73" s="14" t="s">
        <v>323</v>
      </c>
      <c r="C73" s="14" t="s">
        <v>246</v>
      </c>
      <c r="D73" s="14" t="s">
        <v>253</v>
      </c>
      <c r="E73" s="14" t="s">
        <v>324</v>
      </c>
      <c r="F73" s="21"/>
    </row>
    <row r="74" spans="1:6">
      <c r="A74" s="44" t="s">
        <v>171</v>
      </c>
      <c r="B74" s="14" t="s">
        <v>325</v>
      </c>
      <c r="C74" s="14" t="s">
        <v>246</v>
      </c>
      <c r="D74" s="14" t="s">
        <v>243</v>
      </c>
      <c r="E74" s="14"/>
      <c r="F74" s="21"/>
    </row>
    <row r="75" spans="1:6">
      <c r="A75" s="44" t="s">
        <v>185</v>
      </c>
      <c r="B75" s="14" t="s">
        <v>326</v>
      </c>
      <c r="C75" s="14" t="s">
        <v>246</v>
      </c>
      <c r="D75" s="14" t="s">
        <v>253</v>
      </c>
      <c r="E75" s="14"/>
      <c r="F75" s="21"/>
    </row>
    <row r="76" spans="1:6">
      <c r="A76" s="44" t="s">
        <v>202</v>
      </c>
      <c r="B76" s="43" t="s">
        <v>327</v>
      </c>
      <c r="C76" s="14"/>
      <c r="D76" s="14" t="s">
        <v>17</v>
      </c>
      <c r="E76" s="14" t="s">
        <v>306</v>
      </c>
      <c r="F76" s="21"/>
    </row>
    <row r="77" spans="1:6">
      <c r="A77" s="44" t="s">
        <v>173</v>
      </c>
      <c r="B77" s="14" t="s">
        <v>328</v>
      </c>
      <c r="C77" s="14" t="s">
        <v>246</v>
      </c>
      <c r="D77" s="14" t="s">
        <v>243</v>
      </c>
      <c r="E77" s="14"/>
      <c r="F77" s="21"/>
    </row>
    <row r="78" spans="1:6">
      <c r="A78" s="44" t="s">
        <v>176</v>
      </c>
      <c r="B78" s="14" t="s">
        <v>329</v>
      </c>
      <c r="C78" s="14" t="s">
        <v>246</v>
      </c>
      <c r="D78" s="14" t="s">
        <v>253</v>
      </c>
      <c r="E78" s="14"/>
      <c r="F78" s="21"/>
    </row>
    <row r="79" spans="1:6">
      <c r="A79" s="44" t="s">
        <v>219</v>
      </c>
      <c r="B79" s="43" t="s">
        <v>330</v>
      </c>
      <c r="C79" s="14"/>
      <c r="D79" s="14" t="s">
        <v>256</v>
      </c>
      <c r="E79" s="14" t="s">
        <v>306</v>
      </c>
      <c r="F79" s="21"/>
    </row>
    <row r="80" spans="1:6">
      <c r="A80" s="44" t="s">
        <v>135</v>
      </c>
      <c r="B80" s="14" t="s">
        <v>331</v>
      </c>
      <c r="C80" s="45" t="s">
        <v>246</v>
      </c>
      <c r="D80" s="14" t="s">
        <v>332</v>
      </c>
      <c r="E80" s="14"/>
      <c r="F80" s="21"/>
    </row>
    <row r="81" spans="1:6">
      <c r="A81" s="44" t="s">
        <v>230</v>
      </c>
      <c r="B81" s="14" t="s">
        <v>333</v>
      </c>
      <c r="C81" s="45" t="s">
        <v>246</v>
      </c>
      <c r="D81" s="14" t="s">
        <v>253</v>
      </c>
      <c r="E81" s="14"/>
      <c r="F81" s="21"/>
    </row>
    <row r="82" spans="1:6">
      <c r="A82" s="6" t="s">
        <v>85</v>
      </c>
      <c r="B82" s="14" t="s">
        <v>334</v>
      </c>
      <c r="C82" s="45"/>
      <c r="D82" s="14" t="s">
        <v>243</v>
      </c>
      <c r="E82" s="14"/>
      <c r="F82" s="21"/>
    </row>
    <row r="83" spans="1:6">
      <c r="A83" s="6" t="s">
        <v>101</v>
      </c>
      <c r="B83" s="14" t="s">
        <v>335</v>
      </c>
      <c r="C83" s="14"/>
      <c r="D83" s="14" t="s">
        <v>243</v>
      </c>
      <c r="E83" s="14"/>
      <c r="F83" s="21"/>
    </row>
    <row r="84" spans="1:6">
      <c r="A84" s="6" t="s">
        <v>123</v>
      </c>
      <c r="B84" s="14" t="s">
        <v>336</v>
      </c>
      <c r="C84" s="14" t="s">
        <v>246</v>
      </c>
      <c r="D84" s="14" t="s">
        <v>243</v>
      </c>
      <c r="E84" s="14"/>
      <c r="F84" s="21"/>
    </row>
    <row r="85" spans="1:6">
      <c r="A85" s="6" t="s">
        <v>69</v>
      </c>
      <c r="B85" s="14" t="s">
        <v>337</v>
      </c>
      <c r="C85" s="14"/>
      <c r="D85" s="14" t="s">
        <v>243</v>
      </c>
      <c r="E85" s="14"/>
      <c r="F85" s="21"/>
    </row>
    <row r="86" spans="1:6">
      <c r="A86" s="6" t="s">
        <v>206</v>
      </c>
      <c r="B86" s="14" t="s">
        <v>338</v>
      </c>
      <c r="C86" s="14" t="s">
        <v>246</v>
      </c>
      <c r="D86" s="14" t="s">
        <v>17</v>
      </c>
      <c r="E86" s="14"/>
      <c r="F86" s="21"/>
    </row>
    <row r="87" spans="1:6">
      <c r="A87" s="6" t="s">
        <v>155</v>
      </c>
      <c r="B87" s="43" t="s">
        <v>339</v>
      </c>
      <c r="C87" s="14"/>
      <c r="D87" s="14" t="s">
        <v>253</v>
      </c>
      <c r="E87" s="14" t="s">
        <v>306</v>
      </c>
      <c r="F87" s="21"/>
    </row>
    <row r="88" spans="1:6">
      <c r="A88" s="6" t="s">
        <v>150</v>
      </c>
      <c r="B88" s="14" t="s">
        <v>340</v>
      </c>
      <c r="C88" s="14" t="s">
        <v>246</v>
      </c>
      <c r="D88" s="14" t="s">
        <v>256</v>
      </c>
      <c r="E88" s="14"/>
      <c r="F88" s="21"/>
    </row>
    <row r="89" spans="1:6">
      <c r="A89" s="6" t="s">
        <v>194</v>
      </c>
      <c r="B89" s="14" t="s">
        <v>341</v>
      </c>
      <c r="C89" s="14" t="s">
        <v>246</v>
      </c>
      <c r="D89" s="14" t="s">
        <v>253</v>
      </c>
      <c r="E89" s="14"/>
      <c r="F89" s="21"/>
    </row>
    <row r="90" spans="1:6">
      <c r="A90" s="6" t="s">
        <v>132</v>
      </c>
      <c r="B90" s="14" t="s">
        <v>342</v>
      </c>
      <c r="C90" s="14" t="s">
        <v>246</v>
      </c>
      <c r="D90" s="14" t="s">
        <v>253</v>
      </c>
      <c r="E90" s="14"/>
      <c r="F90" s="21"/>
    </row>
    <row r="91" spans="1:6">
      <c r="A91" s="6" t="s">
        <v>200</v>
      </c>
      <c r="B91" s="14" t="s">
        <v>343</v>
      </c>
      <c r="C91" s="14" t="s">
        <v>246</v>
      </c>
      <c r="D91" s="14" t="s">
        <v>256</v>
      </c>
      <c r="E91" s="14" t="s">
        <v>324</v>
      </c>
      <c r="F91" s="21"/>
    </row>
    <row r="92" spans="1:6">
      <c r="A92" s="6" t="s">
        <v>172</v>
      </c>
      <c r="B92" s="14" t="s">
        <v>344</v>
      </c>
      <c r="C92" s="14" t="s">
        <v>246</v>
      </c>
      <c r="D92" s="14" t="s">
        <v>243</v>
      </c>
      <c r="E92" s="14"/>
      <c r="F92" s="21"/>
    </row>
    <row r="93" spans="1:6">
      <c r="A93" s="6" t="s">
        <v>186</v>
      </c>
      <c r="B93" s="14" t="s">
        <v>345</v>
      </c>
      <c r="C93" s="14" t="s">
        <v>246</v>
      </c>
      <c r="D93" s="14" t="s">
        <v>253</v>
      </c>
      <c r="E93" s="14"/>
      <c r="F93" s="21"/>
    </row>
    <row r="94" spans="1:6">
      <c r="A94" s="6" t="s">
        <v>203</v>
      </c>
      <c r="B94" s="14" t="s">
        <v>346</v>
      </c>
      <c r="C94" s="14" t="s">
        <v>246</v>
      </c>
      <c r="D94" s="14" t="s">
        <v>256</v>
      </c>
      <c r="E94" s="14"/>
      <c r="F94" s="21"/>
    </row>
    <row r="95" spans="1:6">
      <c r="A95" s="6" t="s">
        <v>174</v>
      </c>
      <c r="B95" s="14" t="s">
        <v>347</v>
      </c>
      <c r="C95" s="14" t="s">
        <v>246</v>
      </c>
      <c r="D95" s="14" t="s">
        <v>243</v>
      </c>
      <c r="E95" s="14"/>
      <c r="F95" s="21"/>
    </row>
    <row r="96" spans="1:6">
      <c r="A96" s="6" t="s">
        <v>177</v>
      </c>
      <c r="B96" s="43" t="s">
        <v>348</v>
      </c>
      <c r="C96" s="14"/>
      <c r="D96" s="14" t="s">
        <v>253</v>
      </c>
      <c r="E96" s="14" t="s">
        <v>306</v>
      </c>
      <c r="F96" s="21"/>
    </row>
    <row r="97" spans="1:6">
      <c r="A97" s="6" t="s">
        <v>220</v>
      </c>
      <c r="B97" s="14" t="s">
        <v>349</v>
      </c>
      <c r="C97" s="14" t="s">
        <v>246</v>
      </c>
      <c r="D97" s="14" t="s">
        <v>256</v>
      </c>
      <c r="E97" s="14"/>
      <c r="F97" s="21"/>
    </row>
    <row r="98" spans="1:6">
      <c r="A98" s="6" t="s">
        <v>136</v>
      </c>
      <c r="B98" s="14" t="s">
        <v>350</v>
      </c>
      <c r="C98" s="14" t="s">
        <v>246</v>
      </c>
      <c r="D98" s="14" t="s">
        <v>243</v>
      </c>
      <c r="E98" s="14"/>
      <c r="F98" s="21"/>
    </row>
    <row r="99" spans="1:6">
      <c r="A99" s="6" t="s">
        <v>231</v>
      </c>
      <c r="B99" s="14" t="s">
        <v>351</v>
      </c>
      <c r="C99" s="14" t="s">
        <v>246</v>
      </c>
      <c r="D99" s="14" t="s">
        <v>253</v>
      </c>
      <c r="E99" s="14"/>
      <c r="F99" s="21"/>
    </row>
    <row r="100" spans="1:6">
      <c r="A100" s="6" t="s">
        <v>83</v>
      </c>
      <c r="B100" s="14" t="s">
        <v>352</v>
      </c>
      <c r="C100" s="14"/>
      <c r="D100" s="14" t="s">
        <v>243</v>
      </c>
      <c r="E100" s="14"/>
      <c r="F100" s="21"/>
    </row>
    <row r="101" spans="1:6">
      <c r="A101" s="6" t="s">
        <v>99</v>
      </c>
      <c r="B101" s="14" t="s">
        <v>353</v>
      </c>
      <c r="C101" s="14"/>
      <c r="D101" s="14" t="s">
        <v>243</v>
      </c>
      <c r="E101" s="14"/>
      <c r="F101" s="21"/>
    </row>
    <row r="102" spans="1:6">
      <c r="A102" s="6" t="s">
        <v>129</v>
      </c>
      <c r="B102" s="14" t="s">
        <v>354</v>
      </c>
      <c r="C102" s="14" t="s">
        <v>246</v>
      </c>
      <c r="D102" s="14" t="s">
        <v>243</v>
      </c>
      <c r="E102" s="14"/>
      <c r="F102" s="21"/>
    </row>
    <row r="103" spans="1:6">
      <c r="A103" s="6" t="s">
        <v>77</v>
      </c>
      <c r="B103" s="14" t="s">
        <v>355</v>
      </c>
      <c r="C103" s="14"/>
      <c r="D103" s="14" t="s">
        <v>243</v>
      </c>
      <c r="E103" s="14"/>
      <c r="F103" s="21"/>
    </row>
    <row r="104" spans="1:6">
      <c r="A104" s="6" t="s">
        <v>119</v>
      </c>
      <c r="B104" s="14" t="s">
        <v>356</v>
      </c>
      <c r="C104" s="14" t="s">
        <v>246</v>
      </c>
      <c r="D104" s="14" t="s">
        <v>243</v>
      </c>
      <c r="E104" s="14"/>
      <c r="F104" s="21"/>
    </row>
    <row r="105" spans="1:6">
      <c r="A105" s="6" t="s">
        <v>108</v>
      </c>
      <c r="B105" s="14" t="s">
        <v>357</v>
      </c>
      <c r="C105" s="14"/>
      <c r="D105" s="14" t="s">
        <v>17</v>
      </c>
      <c r="E105" s="14"/>
      <c r="F105" s="21"/>
    </row>
    <row r="106" spans="1:6">
      <c r="A106" s="6" t="s">
        <v>93</v>
      </c>
      <c r="B106" s="14" t="s">
        <v>358</v>
      </c>
      <c r="C106" s="14"/>
      <c r="D106" s="14" t="s">
        <v>17</v>
      </c>
      <c r="E106" s="14"/>
      <c r="F106" s="21"/>
    </row>
    <row r="107" spans="1:6">
      <c r="A107" s="6" t="s">
        <v>214</v>
      </c>
      <c r="B107" s="14" t="s">
        <v>359</v>
      </c>
      <c r="C107" s="14" t="s">
        <v>246</v>
      </c>
      <c r="D107" s="14" t="s">
        <v>243</v>
      </c>
      <c r="E107" s="14"/>
      <c r="F107" s="21"/>
    </row>
    <row r="108" spans="1:6">
      <c r="A108" s="6" t="s">
        <v>160</v>
      </c>
      <c r="B108" s="14" t="s">
        <v>360</v>
      </c>
      <c r="C108" s="14"/>
      <c r="D108" s="14" t="s">
        <v>253</v>
      </c>
      <c r="E108" s="14"/>
      <c r="F108" s="21" t="s">
        <v>254</v>
      </c>
    </row>
    <row r="109" spans="1:6">
      <c r="A109" s="6" t="s">
        <v>183</v>
      </c>
      <c r="B109" s="14" t="s">
        <v>361</v>
      </c>
      <c r="C109" s="14"/>
      <c r="D109" s="14" t="s">
        <v>256</v>
      </c>
      <c r="E109" s="14"/>
      <c r="F109" s="21" t="s">
        <v>254</v>
      </c>
    </row>
    <row r="110" spans="1:6">
      <c r="A110" s="6" t="s">
        <v>164</v>
      </c>
      <c r="B110" s="14" t="s">
        <v>362</v>
      </c>
      <c r="C110" s="14" t="s">
        <v>246</v>
      </c>
      <c r="D110" s="14" t="s">
        <v>253</v>
      </c>
      <c r="E110" s="14"/>
      <c r="F110" s="21"/>
    </row>
    <row r="111" spans="1:6">
      <c r="A111" s="42" t="s">
        <v>363</v>
      </c>
      <c r="B111" s="14" t="s">
        <v>364</v>
      </c>
      <c r="C111" s="14" t="s">
        <v>246</v>
      </c>
      <c r="D111" s="14" t="s">
        <v>253</v>
      </c>
      <c r="E111" s="14" t="s">
        <v>259</v>
      </c>
      <c r="F111" s="21"/>
    </row>
    <row r="112" spans="1:6">
      <c r="A112" s="42" t="s">
        <v>365</v>
      </c>
      <c r="B112" s="14" t="s">
        <v>366</v>
      </c>
      <c r="C112" s="14" t="s">
        <v>246</v>
      </c>
      <c r="D112" s="14" t="s">
        <v>332</v>
      </c>
      <c r="E112" s="14" t="s">
        <v>259</v>
      </c>
      <c r="F112" s="21"/>
    </row>
    <row r="113" spans="1:6">
      <c r="A113" s="42" t="s">
        <v>367</v>
      </c>
      <c r="B113" s="14" t="s">
        <v>368</v>
      </c>
      <c r="C113" s="14" t="s">
        <v>246</v>
      </c>
      <c r="D113" s="14" t="s">
        <v>243</v>
      </c>
      <c r="E113" s="14" t="s">
        <v>259</v>
      </c>
      <c r="F113" s="21"/>
    </row>
    <row r="114" spans="1:6">
      <c r="A114" s="44" t="s">
        <v>226</v>
      </c>
      <c r="B114" s="14" t="s">
        <v>369</v>
      </c>
      <c r="C114" s="14" t="s">
        <v>246</v>
      </c>
      <c r="D114" s="14" t="s">
        <v>256</v>
      </c>
      <c r="E114" s="14"/>
      <c r="F114" s="21"/>
    </row>
    <row r="115" spans="1:6">
      <c r="A115" s="6" t="s">
        <v>168</v>
      </c>
      <c r="B115" s="14" t="s">
        <v>370</v>
      </c>
      <c r="C115" s="14" t="s">
        <v>246</v>
      </c>
      <c r="D115" s="14" t="s">
        <v>256</v>
      </c>
      <c r="E115" s="14"/>
      <c r="F115" s="21"/>
    </row>
    <row r="116" spans="1:6">
      <c r="A116" s="6" t="s">
        <v>144</v>
      </c>
      <c r="B116" s="14" t="s">
        <v>371</v>
      </c>
      <c r="C116" s="14"/>
      <c r="D116" s="14" t="s">
        <v>253</v>
      </c>
      <c r="E116" s="14"/>
      <c r="F116" s="21" t="s">
        <v>254</v>
      </c>
    </row>
    <row r="117" spans="1:6">
      <c r="A117" s="6" t="s">
        <v>86</v>
      </c>
      <c r="B117" s="14" t="s">
        <v>372</v>
      </c>
      <c r="C117" s="14"/>
      <c r="D117" s="14" t="s">
        <v>243</v>
      </c>
      <c r="E117" s="14"/>
      <c r="F117" s="21"/>
    </row>
    <row r="118" spans="1:6">
      <c r="A118" s="6" t="s">
        <v>102</v>
      </c>
      <c r="B118" s="14" t="s">
        <v>373</v>
      </c>
      <c r="C118" s="14"/>
      <c r="D118" s="14" t="s">
        <v>243</v>
      </c>
      <c r="E118" s="14"/>
      <c r="F118" s="21"/>
    </row>
    <row r="119" spans="1:6">
      <c r="A119" s="6" t="s">
        <v>124</v>
      </c>
      <c r="B119" s="14" t="s">
        <v>374</v>
      </c>
      <c r="C119" s="14" t="s">
        <v>246</v>
      </c>
      <c r="D119" s="14" t="s">
        <v>243</v>
      </c>
      <c r="E119" s="14"/>
      <c r="F119" s="21"/>
    </row>
    <row r="120" spans="1:6">
      <c r="A120" s="6" t="s">
        <v>70</v>
      </c>
      <c r="B120" s="14" t="s">
        <v>375</v>
      </c>
      <c r="C120" s="14"/>
      <c r="D120" s="14" t="s">
        <v>243</v>
      </c>
      <c r="E120" s="14"/>
      <c r="F120" s="21"/>
    </row>
    <row r="121" spans="1:6">
      <c r="A121" s="6" t="s">
        <v>207</v>
      </c>
      <c r="B121" s="14" t="s">
        <v>376</v>
      </c>
      <c r="C121" s="14" t="s">
        <v>246</v>
      </c>
      <c r="D121" s="14" t="s">
        <v>17</v>
      </c>
      <c r="E121" s="14"/>
      <c r="F121" s="21"/>
    </row>
    <row r="122" spans="1:6">
      <c r="A122" s="42" t="s">
        <v>153</v>
      </c>
      <c r="B122" s="43" t="s">
        <v>377</v>
      </c>
      <c r="C122" s="14"/>
      <c r="D122" s="14" t="s">
        <v>253</v>
      </c>
      <c r="E122" s="14" t="s">
        <v>306</v>
      </c>
      <c r="F122" s="21"/>
    </row>
    <row r="123" spans="1:6">
      <c r="A123" s="6" t="s">
        <v>151</v>
      </c>
      <c r="B123" s="14" t="s">
        <v>378</v>
      </c>
      <c r="C123" s="14" t="s">
        <v>246</v>
      </c>
      <c r="D123" s="14" t="s">
        <v>256</v>
      </c>
      <c r="E123" s="14"/>
      <c r="F123" s="21"/>
    </row>
    <row r="124" spans="1:6">
      <c r="A124" s="6" t="s">
        <v>195</v>
      </c>
      <c r="B124" s="14" t="s">
        <v>379</v>
      </c>
      <c r="C124" s="14" t="s">
        <v>246</v>
      </c>
      <c r="D124" s="14" t="s">
        <v>253</v>
      </c>
      <c r="E124" s="14"/>
      <c r="F124" s="21"/>
    </row>
    <row r="125" spans="1:6">
      <c r="A125" s="6" t="s">
        <v>133</v>
      </c>
      <c r="B125" s="14" t="s">
        <v>380</v>
      </c>
      <c r="C125" s="14" t="s">
        <v>246</v>
      </c>
      <c r="D125" s="14" t="s">
        <v>253</v>
      </c>
      <c r="E125" s="14"/>
      <c r="F125" s="21"/>
    </row>
    <row r="126" spans="1:6">
      <c r="A126" s="6" t="s">
        <v>201</v>
      </c>
      <c r="B126" s="14" t="s">
        <v>381</v>
      </c>
      <c r="C126" s="14" t="s">
        <v>246</v>
      </c>
      <c r="D126" s="14" t="s">
        <v>256</v>
      </c>
      <c r="E126" s="14" t="s">
        <v>324</v>
      </c>
      <c r="F126" s="21"/>
    </row>
    <row r="127" spans="1:6">
      <c r="A127" s="6" t="s">
        <v>178</v>
      </c>
      <c r="B127" s="14" t="s">
        <v>382</v>
      </c>
      <c r="C127" s="14" t="s">
        <v>246</v>
      </c>
      <c r="D127" s="14" t="s">
        <v>253</v>
      </c>
      <c r="E127" s="14"/>
      <c r="F127" s="21"/>
    </row>
    <row r="128" spans="1:6">
      <c r="A128" s="6" t="s">
        <v>221</v>
      </c>
      <c r="B128" s="14" t="s">
        <v>383</v>
      </c>
      <c r="C128" s="14" t="s">
        <v>246</v>
      </c>
      <c r="D128" s="14" t="s">
        <v>256</v>
      </c>
      <c r="E128" s="14"/>
      <c r="F128" s="21"/>
    </row>
    <row r="129" spans="1:6">
      <c r="A129" s="6" t="s">
        <v>137</v>
      </c>
      <c r="B129" s="14" t="s">
        <v>384</v>
      </c>
      <c r="C129" s="14" t="s">
        <v>246</v>
      </c>
      <c r="D129" s="14" t="s">
        <v>243</v>
      </c>
      <c r="E129" s="14"/>
      <c r="F129" s="21"/>
    </row>
    <row r="130" spans="1:6">
      <c r="A130" s="6" t="s">
        <v>232</v>
      </c>
      <c r="B130" s="14" t="s">
        <v>385</v>
      </c>
      <c r="C130" s="14" t="s">
        <v>246</v>
      </c>
      <c r="D130" s="14" t="s">
        <v>253</v>
      </c>
      <c r="E130" s="14"/>
      <c r="F130" s="21"/>
    </row>
    <row r="131" spans="1:6">
      <c r="A131" s="6" t="s">
        <v>114</v>
      </c>
      <c r="B131" s="14" t="s">
        <v>386</v>
      </c>
      <c r="C131" s="14" t="s">
        <v>246</v>
      </c>
      <c r="D131" s="14" t="s">
        <v>17</v>
      </c>
      <c r="E131" s="14"/>
      <c r="F131" s="21"/>
    </row>
    <row r="132" spans="1:6">
      <c r="A132" s="6" t="s">
        <v>112</v>
      </c>
      <c r="B132" s="14" t="s">
        <v>387</v>
      </c>
      <c r="C132" s="14" t="s">
        <v>246</v>
      </c>
      <c r="D132" s="14" t="s">
        <v>243</v>
      </c>
      <c r="E132" s="14"/>
      <c r="F132" s="21"/>
    </row>
    <row r="133" spans="1:6">
      <c r="A133" s="6" t="s">
        <v>113</v>
      </c>
      <c r="B133" s="14" t="s">
        <v>388</v>
      </c>
      <c r="C133" s="14" t="s">
        <v>246</v>
      </c>
      <c r="D133" s="14" t="s">
        <v>253</v>
      </c>
      <c r="E133" s="14"/>
      <c r="F133" s="21"/>
    </row>
    <row r="134" spans="1:6">
      <c r="A134" s="6" t="s">
        <v>115</v>
      </c>
      <c r="B134" s="43" t="s">
        <v>389</v>
      </c>
      <c r="C134" s="14"/>
      <c r="D134" s="14" t="s">
        <v>253</v>
      </c>
      <c r="E134" s="14" t="s">
        <v>306</v>
      </c>
      <c r="F134" s="21"/>
    </row>
    <row r="135" spans="1:6">
      <c r="A135" s="6" t="s">
        <v>390</v>
      </c>
      <c r="B135" s="14" t="s">
        <v>391</v>
      </c>
      <c r="C135" s="14"/>
      <c r="D135" s="14" t="s">
        <v>243</v>
      </c>
      <c r="E135" s="14"/>
      <c r="F135" s="21"/>
    </row>
    <row r="136" spans="1:6">
      <c r="A136" s="6" t="s">
        <v>392</v>
      </c>
      <c r="B136" s="14" t="s">
        <v>393</v>
      </c>
      <c r="C136" s="14"/>
      <c r="D136" s="14" t="s">
        <v>243</v>
      </c>
      <c r="E136" s="14"/>
      <c r="F136" s="21"/>
    </row>
    <row r="137" spans="1:6">
      <c r="A137" s="6" t="s">
        <v>394</v>
      </c>
      <c r="B137" s="14" t="s">
        <v>395</v>
      </c>
      <c r="C137" s="14" t="s">
        <v>246</v>
      </c>
      <c r="D137" s="14" t="s">
        <v>243</v>
      </c>
      <c r="E137" s="14"/>
      <c r="F137" s="21"/>
    </row>
    <row r="138" spans="1:6">
      <c r="A138" s="6" t="s">
        <v>396</v>
      </c>
      <c r="B138" s="14" t="s">
        <v>397</v>
      </c>
      <c r="C138" s="14"/>
      <c r="D138" s="14" t="s">
        <v>243</v>
      </c>
      <c r="E138" s="14"/>
      <c r="F138" s="21"/>
    </row>
    <row r="139" spans="1:6">
      <c r="A139" s="6" t="s">
        <v>398</v>
      </c>
      <c r="B139" s="14" t="s">
        <v>399</v>
      </c>
      <c r="C139" s="14" t="s">
        <v>246</v>
      </c>
      <c r="D139" s="14" t="s">
        <v>17</v>
      </c>
      <c r="E139" s="14"/>
      <c r="F139" s="21"/>
    </row>
    <row r="140" spans="1:6">
      <c r="A140" s="6" t="s">
        <v>400</v>
      </c>
      <c r="B140" s="14" t="s">
        <v>401</v>
      </c>
      <c r="C140" s="14" t="s">
        <v>246</v>
      </c>
      <c r="D140" s="14" t="s">
        <v>253</v>
      </c>
      <c r="E140" s="14" t="s">
        <v>402</v>
      </c>
      <c r="F140" s="21"/>
    </row>
    <row r="141" spans="1:6">
      <c r="A141" s="6" t="s">
        <v>403</v>
      </c>
      <c r="B141" s="14" t="s">
        <v>404</v>
      </c>
      <c r="C141" s="14" t="s">
        <v>246</v>
      </c>
      <c r="D141" s="14" t="s">
        <v>256</v>
      </c>
      <c r="E141" s="14"/>
      <c r="F141" s="21"/>
    </row>
    <row r="142" spans="1:6">
      <c r="A142" s="6" t="s">
        <v>405</v>
      </c>
      <c r="B142" s="14" t="s">
        <v>406</v>
      </c>
      <c r="C142" s="14" t="s">
        <v>246</v>
      </c>
      <c r="D142" s="14" t="s">
        <v>253</v>
      </c>
      <c r="E142" s="14"/>
      <c r="F142" s="21"/>
    </row>
    <row r="143" spans="1:6">
      <c r="A143" s="6" t="s">
        <v>407</v>
      </c>
      <c r="B143" s="14" t="s">
        <v>408</v>
      </c>
      <c r="C143" s="14" t="s">
        <v>246</v>
      </c>
      <c r="D143" s="14" t="s">
        <v>253</v>
      </c>
      <c r="E143" s="14"/>
      <c r="F143" s="21"/>
    </row>
    <row r="144" spans="1:6">
      <c r="A144" s="6" t="s">
        <v>409</v>
      </c>
      <c r="B144" s="14" t="s">
        <v>410</v>
      </c>
      <c r="C144" s="14" t="s">
        <v>246</v>
      </c>
      <c r="D144" s="14" t="s">
        <v>253</v>
      </c>
      <c r="E144" s="14"/>
      <c r="F144" s="21"/>
    </row>
    <row r="145" spans="1:6">
      <c r="A145" s="6" t="s">
        <v>411</v>
      </c>
      <c r="B145" s="43" t="s">
        <v>412</v>
      </c>
      <c r="C145" s="14"/>
      <c r="D145" s="14" t="s">
        <v>17</v>
      </c>
      <c r="E145" s="14" t="s">
        <v>306</v>
      </c>
      <c r="F145" s="21"/>
    </row>
    <row r="146" spans="1:6">
      <c r="A146" s="6" t="s">
        <v>413</v>
      </c>
      <c r="B146" s="14" t="s">
        <v>414</v>
      </c>
      <c r="C146" s="14" t="s">
        <v>246</v>
      </c>
      <c r="D146" s="14" t="s">
        <v>243</v>
      </c>
      <c r="E146" s="14"/>
      <c r="F146" s="21"/>
    </row>
    <row r="147" spans="1:6">
      <c r="A147" s="6" t="s">
        <v>415</v>
      </c>
      <c r="B147" s="43" t="s">
        <v>416</v>
      </c>
      <c r="C147" s="14"/>
      <c r="D147" s="14" t="s">
        <v>253</v>
      </c>
      <c r="E147" s="14" t="s">
        <v>306</v>
      </c>
      <c r="F147" s="21"/>
    </row>
    <row r="148" spans="1:6">
      <c r="A148" s="6" t="s">
        <v>417</v>
      </c>
      <c r="B148" s="14" t="s">
        <v>418</v>
      </c>
      <c r="C148" s="14" t="s">
        <v>246</v>
      </c>
      <c r="D148" s="14" t="s">
        <v>256</v>
      </c>
      <c r="E148" s="14"/>
      <c r="F148" s="21"/>
    </row>
    <row r="149" spans="1:6">
      <c r="A149" s="6" t="s">
        <v>419</v>
      </c>
      <c r="B149" s="14" t="s">
        <v>420</v>
      </c>
      <c r="C149" s="14" t="s">
        <v>246</v>
      </c>
      <c r="D149" s="14" t="s">
        <v>253</v>
      </c>
      <c r="E149" s="14"/>
      <c r="F149" s="21"/>
    </row>
    <row r="150" spans="1:6">
      <c r="A150" s="6" t="s">
        <v>421</v>
      </c>
      <c r="B150" s="14" t="s">
        <v>422</v>
      </c>
      <c r="C150" s="14"/>
      <c r="D150" s="14" t="s">
        <v>243</v>
      </c>
      <c r="E150" s="14"/>
      <c r="F150" s="21"/>
    </row>
    <row r="151" spans="1:6">
      <c r="A151" s="6" t="s">
        <v>423</v>
      </c>
      <c r="B151" s="14" t="s">
        <v>424</v>
      </c>
      <c r="C151" s="14"/>
      <c r="D151" s="14" t="s">
        <v>243</v>
      </c>
      <c r="E151" s="14"/>
      <c r="F151" s="21"/>
    </row>
    <row r="152" spans="1:6">
      <c r="A152" s="6" t="s">
        <v>425</v>
      </c>
      <c r="B152" s="43" t="s">
        <v>426</v>
      </c>
      <c r="C152" s="14"/>
      <c r="D152" s="14" t="s">
        <v>296</v>
      </c>
      <c r="E152" s="14" t="s">
        <v>297</v>
      </c>
      <c r="F152" s="21"/>
    </row>
    <row r="153" spans="1:6">
      <c r="A153" s="6" t="s">
        <v>427</v>
      </c>
      <c r="B153" s="14" t="s">
        <v>428</v>
      </c>
      <c r="C153" s="14"/>
      <c r="D153" s="14" t="s">
        <v>243</v>
      </c>
      <c r="E153" s="14"/>
      <c r="F153" s="21"/>
    </row>
    <row r="154" spans="1:6">
      <c r="A154" s="6" t="s">
        <v>429</v>
      </c>
      <c r="B154" s="43" t="s">
        <v>430</v>
      </c>
      <c r="C154" s="14"/>
      <c r="D154" s="14" t="s">
        <v>296</v>
      </c>
      <c r="E154" s="14" t="s">
        <v>297</v>
      </c>
      <c r="F154" s="21"/>
    </row>
    <row r="155" spans="1:6">
      <c r="A155" s="6" t="s">
        <v>431</v>
      </c>
      <c r="B155" s="14" t="s">
        <v>432</v>
      </c>
      <c r="C155" s="14"/>
      <c r="D155" s="14" t="s">
        <v>243</v>
      </c>
      <c r="E155" s="14"/>
      <c r="F155" s="21"/>
    </row>
    <row r="156" spans="1:6">
      <c r="A156" s="6" t="s">
        <v>433</v>
      </c>
      <c r="B156" s="14" t="s">
        <v>434</v>
      </c>
      <c r="C156" s="14"/>
      <c r="D156" s="14" t="s">
        <v>243</v>
      </c>
      <c r="E156" s="14"/>
      <c r="F156" s="21"/>
    </row>
    <row r="157" spans="1:6">
      <c r="A157" s="6" t="s">
        <v>435</v>
      </c>
      <c r="B157" s="14" t="s">
        <v>436</v>
      </c>
      <c r="C157" s="14" t="s">
        <v>246</v>
      </c>
      <c r="D157" s="14" t="s">
        <v>243</v>
      </c>
      <c r="E157" s="14"/>
      <c r="F157" s="21"/>
    </row>
    <row r="158" spans="1:6">
      <c r="A158" s="6" t="s">
        <v>437</v>
      </c>
      <c r="B158" s="14" t="s">
        <v>438</v>
      </c>
      <c r="C158" s="14"/>
      <c r="D158" s="14" t="s">
        <v>253</v>
      </c>
      <c r="E158" s="14"/>
      <c r="F158" s="21" t="s">
        <v>254</v>
      </c>
    </row>
    <row r="159" spans="1:6">
      <c r="A159" s="6" t="s">
        <v>439</v>
      </c>
      <c r="B159" s="14" t="s">
        <v>440</v>
      </c>
      <c r="C159" s="14"/>
      <c r="D159" s="14" t="s">
        <v>253</v>
      </c>
      <c r="E159" s="14"/>
      <c r="F159" s="21" t="s">
        <v>254</v>
      </c>
    </row>
    <row r="160" spans="1:6">
      <c r="A160" s="6" t="s">
        <v>441</v>
      </c>
      <c r="B160" s="14" t="s">
        <v>442</v>
      </c>
      <c r="C160" s="14" t="s">
        <v>246</v>
      </c>
      <c r="D160" s="14" t="s">
        <v>253</v>
      </c>
      <c r="E160" s="14"/>
      <c r="F160" s="21"/>
    </row>
    <row r="161" spans="1:6">
      <c r="A161" s="6" t="s">
        <v>443</v>
      </c>
      <c r="B161" s="14" t="s">
        <v>444</v>
      </c>
      <c r="C161" s="14" t="s">
        <v>246</v>
      </c>
      <c r="D161" s="14" t="s">
        <v>256</v>
      </c>
      <c r="E161" s="14"/>
      <c r="F161" s="21"/>
    </row>
    <row r="162" spans="1:6">
      <c r="A162" s="6" t="s">
        <v>445</v>
      </c>
      <c r="B162" s="14" t="s">
        <v>446</v>
      </c>
      <c r="C162" s="14" t="s">
        <v>246</v>
      </c>
      <c r="D162" s="14" t="s">
        <v>256</v>
      </c>
      <c r="E162" s="14"/>
      <c r="F162" s="21"/>
    </row>
    <row r="163" spans="1:6">
      <c r="A163" s="6" t="s">
        <v>447</v>
      </c>
      <c r="B163" s="14" t="s">
        <v>448</v>
      </c>
      <c r="C163" s="14"/>
      <c r="D163" s="14" t="s">
        <v>253</v>
      </c>
      <c r="E163" s="14"/>
      <c r="F163" s="21" t="s">
        <v>254</v>
      </c>
    </row>
    <row r="164" spans="1:6">
      <c r="A164" s="6" t="s">
        <v>449</v>
      </c>
      <c r="B164" s="14" t="s">
        <v>450</v>
      </c>
      <c r="C164" s="14"/>
      <c r="D164" s="14" t="s">
        <v>256</v>
      </c>
      <c r="E164" s="14"/>
      <c r="F164" s="21"/>
    </row>
    <row r="165" spans="1:6">
      <c r="A165" s="6" t="s">
        <v>451</v>
      </c>
      <c r="B165" s="14" t="s">
        <v>450</v>
      </c>
      <c r="C165" s="14"/>
      <c r="D165" s="14" t="s">
        <v>256</v>
      </c>
      <c r="E165" s="14"/>
      <c r="F165" s="21"/>
    </row>
    <row r="166" spans="1:6">
      <c r="A166" s="6" t="s">
        <v>452</v>
      </c>
      <c r="B166" s="14" t="s">
        <v>450</v>
      </c>
      <c r="C166" s="14"/>
      <c r="D166" s="14" t="s">
        <v>256</v>
      </c>
      <c r="E166" s="14"/>
      <c r="F166" s="21"/>
    </row>
    <row r="167" spans="1:6">
      <c r="A167" s="6" t="s">
        <v>453</v>
      </c>
      <c r="B167" s="14" t="s">
        <v>454</v>
      </c>
      <c r="C167" s="14" t="s">
        <v>246</v>
      </c>
      <c r="D167" s="14" t="s">
        <v>243</v>
      </c>
      <c r="E167" s="14"/>
      <c r="F167" s="21"/>
    </row>
    <row r="168" spans="1:6">
      <c r="A168" s="6" t="s">
        <v>455</v>
      </c>
      <c r="B168" s="14" t="s">
        <v>456</v>
      </c>
      <c r="C168" s="14" t="s">
        <v>246</v>
      </c>
      <c r="D168" s="14" t="s">
        <v>17</v>
      </c>
      <c r="E168" s="14"/>
      <c r="F168" s="21"/>
    </row>
    <row r="169" spans="1:6">
      <c r="A169" s="42" t="s">
        <v>457</v>
      </c>
      <c r="B169" s="14" t="s">
        <v>458</v>
      </c>
      <c r="C169" s="14" t="s">
        <v>458</v>
      </c>
      <c r="D169" s="14" t="s">
        <v>458</v>
      </c>
      <c r="E169" s="14" t="s">
        <v>297</v>
      </c>
      <c r="F169" s="21"/>
    </row>
    <row r="170" spans="1:6">
      <c r="A170" s="6" t="s">
        <v>459</v>
      </c>
      <c r="B170" s="14" t="s">
        <v>460</v>
      </c>
      <c r="C170" s="14" t="s">
        <v>246</v>
      </c>
      <c r="D170" s="14" t="s">
        <v>243</v>
      </c>
      <c r="E170" s="14"/>
      <c r="F170" s="21"/>
    </row>
    <row r="171" spans="1:6">
      <c r="A171" s="6" t="s">
        <v>461</v>
      </c>
      <c r="B171" s="14" t="s">
        <v>462</v>
      </c>
      <c r="C171" s="14" t="s">
        <v>246</v>
      </c>
      <c r="D171" s="14" t="s">
        <v>243</v>
      </c>
      <c r="E171" s="14"/>
      <c r="F171" s="21"/>
    </row>
    <row r="172" spans="1:6">
      <c r="A172" s="6" t="s">
        <v>463</v>
      </c>
      <c r="B172" s="14" t="s">
        <v>464</v>
      </c>
      <c r="C172" s="14" t="s">
        <v>246</v>
      </c>
      <c r="D172" s="14" t="s">
        <v>243</v>
      </c>
      <c r="E172" s="14"/>
      <c r="F172" s="21"/>
    </row>
    <row r="173" spans="1:6">
      <c r="A173" s="6" t="s">
        <v>465</v>
      </c>
      <c r="B173" s="14" t="s">
        <v>466</v>
      </c>
      <c r="C173" s="14" t="s">
        <v>246</v>
      </c>
      <c r="D173" s="14" t="s">
        <v>243</v>
      </c>
      <c r="E173" s="14"/>
      <c r="F173" s="21"/>
    </row>
    <row r="174" spans="1:6">
      <c r="A174" s="6" t="s">
        <v>467</v>
      </c>
      <c r="B174" s="14" t="s">
        <v>468</v>
      </c>
      <c r="C174" s="14" t="s">
        <v>246</v>
      </c>
      <c r="D174" s="14" t="s">
        <v>243</v>
      </c>
      <c r="E174" s="14"/>
      <c r="F174" s="21"/>
    </row>
    <row r="175" spans="1:6">
      <c r="A175" s="6" t="s">
        <v>469</v>
      </c>
      <c r="B175" s="14" t="s">
        <v>470</v>
      </c>
      <c r="C175" s="14" t="s">
        <v>246</v>
      </c>
      <c r="D175" s="14" t="s">
        <v>243</v>
      </c>
      <c r="E175" s="14"/>
      <c r="F175" s="21"/>
    </row>
    <row r="176" spans="1:6">
      <c r="A176" s="6" t="s">
        <v>471</v>
      </c>
      <c r="B176" s="14" t="s">
        <v>472</v>
      </c>
      <c r="C176" s="14" t="s">
        <v>246</v>
      </c>
      <c r="D176" s="14" t="s">
        <v>17</v>
      </c>
      <c r="E176" s="14"/>
      <c r="F176" s="21"/>
    </row>
    <row r="177" spans="1:6">
      <c r="A177" s="6" t="s">
        <v>473</v>
      </c>
      <c r="B177" s="14" t="s">
        <v>474</v>
      </c>
      <c r="C177" s="14" t="s">
        <v>246</v>
      </c>
      <c r="D177" s="14" t="s">
        <v>256</v>
      </c>
      <c r="E177" s="14"/>
      <c r="F177" s="21"/>
    </row>
    <row r="178" spans="1:6">
      <c r="A178" s="6" t="s">
        <v>475</v>
      </c>
      <c r="B178" s="14" t="s">
        <v>476</v>
      </c>
      <c r="C178" s="14" t="s">
        <v>246</v>
      </c>
      <c r="D178" s="14" t="s">
        <v>256</v>
      </c>
      <c r="E178" s="14"/>
      <c r="F178" s="21"/>
    </row>
    <row r="179" spans="1:6">
      <c r="A179" s="6" t="s">
        <v>477</v>
      </c>
      <c r="B179" s="14" t="s">
        <v>478</v>
      </c>
      <c r="C179" s="14" t="s">
        <v>246</v>
      </c>
      <c r="D179" s="14" t="s">
        <v>256</v>
      </c>
      <c r="E179" s="14"/>
      <c r="F179" s="21"/>
    </row>
    <row r="180" spans="1:6" ht="16.5" thickBot="1">
      <c r="A180" s="8" t="s">
        <v>479</v>
      </c>
      <c r="B180" s="15" t="s">
        <v>480</v>
      </c>
      <c r="C180" s="15" t="s">
        <v>246</v>
      </c>
      <c r="D180" s="15" t="s">
        <v>256</v>
      </c>
      <c r="E180" s="15"/>
      <c r="F180" s="34"/>
    </row>
  </sheetData>
  <mergeCells count="1">
    <mergeCell ref="A1:F1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66"/>
  <sheetViews>
    <sheetView workbookViewId="0">
      <selection activeCell="A2" sqref="A2"/>
    </sheetView>
  </sheetViews>
  <sheetFormatPr defaultColWidth="11" defaultRowHeight="15.75"/>
  <cols>
    <col min="1" max="1" width="12.375" bestFit="1" customWidth="1"/>
    <col min="2" max="2" width="13.375" bestFit="1" customWidth="1"/>
    <col min="5" max="5" width="12.125" bestFit="1" customWidth="1"/>
  </cols>
  <sheetData>
    <row r="1" spans="1:6" ht="51.95" customHeight="1" thickBot="1">
      <c r="A1" s="287" t="s">
        <v>481</v>
      </c>
      <c r="B1" s="288"/>
      <c r="C1" s="288"/>
      <c r="D1" s="288"/>
      <c r="E1" s="288"/>
      <c r="F1" s="288"/>
    </row>
    <row r="2" spans="1:6" ht="16.5" thickBot="1">
      <c r="A2" s="12" t="s">
        <v>482</v>
      </c>
      <c r="B2" s="13" t="s">
        <v>483</v>
      </c>
      <c r="C2" s="13" t="s">
        <v>484</v>
      </c>
      <c r="D2" s="13"/>
      <c r="E2" s="13" t="s">
        <v>485</v>
      </c>
      <c r="F2" s="25" t="s">
        <v>486</v>
      </c>
    </row>
    <row r="3" spans="1:6">
      <c r="A3" s="6" t="s">
        <v>487</v>
      </c>
      <c r="B3" s="14" t="s">
        <v>488</v>
      </c>
      <c r="C3" s="14" t="s">
        <v>489</v>
      </c>
      <c r="D3" s="14" t="s">
        <v>490</v>
      </c>
      <c r="E3" s="14"/>
      <c r="F3" s="21"/>
    </row>
    <row r="4" spans="1:6">
      <c r="A4" s="6" t="s">
        <v>491</v>
      </c>
      <c r="B4" s="14" t="s">
        <v>492</v>
      </c>
      <c r="C4" s="14" t="s">
        <v>493</v>
      </c>
      <c r="D4" s="14" t="s">
        <v>494</v>
      </c>
      <c r="E4" s="14"/>
      <c r="F4" s="21"/>
    </row>
    <row r="5" spans="1:6">
      <c r="A5" s="6" t="s">
        <v>495</v>
      </c>
      <c r="B5" s="14" t="s">
        <v>496</v>
      </c>
      <c r="C5" s="14"/>
      <c r="D5" s="14"/>
      <c r="E5" s="14"/>
      <c r="F5" s="21"/>
    </row>
    <row r="6" spans="1:6">
      <c r="A6" s="6" t="s">
        <v>497</v>
      </c>
      <c r="B6" s="14"/>
      <c r="C6" s="14"/>
      <c r="D6" s="14"/>
      <c r="E6" s="14"/>
      <c r="F6" s="21" t="s">
        <v>498</v>
      </c>
    </row>
    <row r="7" spans="1:6">
      <c r="A7" s="6" t="s">
        <v>499</v>
      </c>
      <c r="B7" s="14" t="s">
        <v>500</v>
      </c>
      <c r="C7" s="14" t="s">
        <v>501</v>
      </c>
      <c r="D7" s="14" t="s">
        <v>502</v>
      </c>
      <c r="E7" s="14"/>
      <c r="F7" s="21"/>
    </row>
    <row r="8" spans="1:6">
      <c r="A8" s="6" t="s">
        <v>503</v>
      </c>
      <c r="B8" s="14" t="s">
        <v>504</v>
      </c>
      <c r="C8" s="14" t="s">
        <v>505</v>
      </c>
      <c r="D8" s="14" t="s">
        <v>506</v>
      </c>
      <c r="E8" s="14"/>
      <c r="F8" s="21"/>
    </row>
    <row r="9" spans="1:6">
      <c r="A9" s="6" t="s">
        <v>507</v>
      </c>
      <c r="B9" s="14" t="s">
        <v>508</v>
      </c>
      <c r="C9" s="14" t="s">
        <v>509</v>
      </c>
      <c r="D9" s="14" t="s">
        <v>510</v>
      </c>
      <c r="E9" s="14"/>
      <c r="F9" s="21"/>
    </row>
    <row r="10" spans="1:6">
      <c r="A10" s="6" t="s">
        <v>511</v>
      </c>
      <c r="B10" s="14" t="s">
        <v>512</v>
      </c>
      <c r="C10" s="14" t="s">
        <v>513</v>
      </c>
      <c r="D10" s="14"/>
      <c r="E10" s="14"/>
      <c r="F10" s="21"/>
    </row>
    <row r="11" spans="1:6">
      <c r="A11" s="6" t="s">
        <v>514</v>
      </c>
      <c r="B11" s="14" t="s">
        <v>515</v>
      </c>
      <c r="C11" s="14" t="s">
        <v>516</v>
      </c>
      <c r="D11" s="14"/>
      <c r="E11" s="14"/>
      <c r="F11" s="21"/>
    </row>
    <row r="12" spans="1:6">
      <c r="A12" s="6" t="s">
        <v>517</v>
      </c>
      <c r="B12" s="14" t="s">
        <v>518</v>
      </c>
      <c r="C12" s="14" t="s">
        <v>519</v>
      </c>
      <c r="D12" s="14"/>
      <c r="E12" s="14"/>
      <c r="F12" s="21"/>
    </row>
    <row r="13" spans="1:6">
      <c r="A13" s="6" t="s">
        <v>520</v>
      </c>
      <c r="B13" s="14"/>
      <c r="C13" s="14"/>
      <c r="D13" s="14"/>
      <c r="E13" s="14" t="s">
        <v>521</v>
      </c>
      <c r="F13" s="21" t="s">
        <v>498</v>
      </c>
    </row>
    <row r="14" spans="1:6">
      <c r="A14" s="6" t="s">
        <v>522</v>
      </c>
      <c r="B14" s="14" t="s">
        <v>523</v>
      </c>
      <c r="C14" s="14" t="s">
        <v>524</v>
      </c>
      <c r="D14" s="14" t="s">
        <v>525</v>
      </c>
      <c r="E14" s="14"/>
      <c r="F14" s="21"/>
    </row>
    <row r="15" spans="1:6">
      <c r="A15" s="6" t="s">
        <v>526</v>
      </c>
      <c r="B15" s="14" t="s">
        <v>527</v>
      </c>
      <c r="C15" s="14" t="s">
        <v>528</v>
      </c>
      <c r="D15" s="14" t="s">
        <v>529</v>
      </c>
      <c r="E15" s="14"/>
      <c r="F15" s="21"/>
    </row>
    <row r="16" spans="1:6">
      <c r="A16" s="6" t="s">
        <v>530</v>
      </c>
      <c r="B16" s="14"/>
      <c r="C16" s="14"/>
      <c r="D16" s="14"/>
      <c r="E16" s="14"/>
      <c r="F16" s="21" t="s">
        <v>498</v>
      </c>
    </row>
    <row r="17" spans="1:6">
      <c r="A17" s="6" t="s">
        <v>531</v>
      </c>
      <c r="B17" s="14"/>
      <c r="C17" s="14"/>
      <c r="D17" s="14"/>
      <c r="E17" s="14"/>
      <c r="F17" s="21" t="s">
        <v>498</v>
      </c>
    </row>
    <row r="18" spans="1:6">
      <c r="A18" s="6" t="s">
        <v>532</v>
      </c>
      <c r="B18" s="14"/>
      <c r="C18" s="14"/>
      <c r="D18" s="14"/>
      <c r="E18" s="14"/>
      <c r="F18" s="21" t="s">
        <v>498</v>
      </c>
    </row>
    <row r="19" spans="1:6">
      <c r="A19" s="6" t="s">
        <v>533</v>
      </c>
      <c r="B19" s="14"/>
      <c r="C19" s="14"/>
      <c r="D19" s="14"/>
      <c r="E19" s="14"/>
      <c r="F19" s="21" t="s">
        <v>498</v>
      </c>
    </row>
    <row r="20" spans="1:6">
      <c r="A20" s="6" t="s">
        <v>534</v>
      </c>
      <c r="B20" s="14"/>
      <c r="C20" s="14"/>
      <c r="D20" s="14"/>
      <c r="E20" s="14" t="s">
        <v>521</v>
      </c>
      <c r="F20" s="21" t="s">
        <v>498</v>
      </c>
    </row>
    <row r="21" spans="1:6">
      <c r="A21" s="6" t="s">
        <v>535</v>
      </c>
      <c r="B21" s="14" t="s">
        <v>536</v>
      </c>
      <c r="C21" s="45" t="s">
        <v>537</v>
      </c>
      <c r="D21" s="14"/>
      <c r="E21" s="14"/>
      <c r="F21" s="21"/>
    </row>
    <row r="22" spans="1:6">
      <c r="A22" s="6" t="s">
        <v>538</v>
      </c>
      <c r="B22" s="14" t="s">
        <v>539</v>
      </c>
      <c r="C22" s="14"/>
      <c r="D22" s="14"/>
      <c r="E22" s="14"/>
      <c r="F22" s="21"/>
    </row>
    <row r="23" spans="1:6">
      <c r="A23" s="6" t="s">
        <v>540</v>
      </c>
      <c r="B23" s="14" t="s">
        <v>541</v>
      </c>
      <c r="C23" s="14"/>
      <c r="D23" s="14"/>
      <c r="E23" s="14"/>
      <c r="F23" s="21"/>
    </row>
    <row r="24" spans="1:6">
      <c r="A24" s="6" t="s">
        <v>542</v>
      </c>
      <c r="B24" s="14" t="s">
        <v>543</v>
      </c>
      <c r="C24" s="14"/>
      <c r="D24" s="14"/>
      <c r="E24" s="14"/>
      <c r="F24" s="21"/>
    </row>
    <row r="25" spans="1:6">
      <c r="A25" s="6" t="s">
        <v>544</v>
      </c>
      <c r="B25" s="14" t="s">
        <v>545</v>
      </c>
      <c r="C25" s="14"/>
      <c r="D25" s="14"/>
      <c r="E25" s="14"/>
      <c r="F25" s="21"/>
    </row>
    <row r="26" spans="1:6">
      <c r="A26" s="6" t="s">
        <v>546</v>
      </c>
      <c r="B26" s="14" t="s">
        <v>547</v>
      </c>
      <c r="C26" s="14"/>
      <c r="D26" s="14"/>
      <c r="E26" s="14"/>
      <c r="F26" s="21"/>
    </row>
    <row r="27" spans="1:6">
      <c r="A27" s="6" t="s">
        <v>548</v>
      </c>
      <c r="B27" s="14"/>
      <c r="C27" s="14"/>
      <c r="D27" s="14"/>
      <c r="E27" s="14"/>
      <c r="F27" s="21" t="s">
        <v>498</v>
      </c>
    </row>
    <row r="28" spans="1:6">
      <c r="A28" s="6" t="s">
        <v>549</v>
      </c>
      <c r="B28" s="14"/>
      <c r="C28" s="14"/>
      <c r="D28" s="14"/>
      <c r="E28" s="14"/>
      <c r="F28" s="21" t="s">
        <v>498</v>
      </c>
    </row>
    <row r="29" spans="1:6">
      <c r="A29" s="6" t="s">
        <v>550</v>
      </c>
      <c r="B29" s="14"/>
      <c r="C29" s="14"/>
      <c r="D29" s="14"/>
      <c r="E29" s="14"/>
      <c r="F29" s="21" t="s">
        <v>498</v>
      </c>
    </row>
    <row r="30" spans="1:6">
      <c r="A30" s="6" t="s">
        <v>551</v>
      </c>
      <c r="B30" s="14"/>
      <c r="C30" s="14"/>
      <c r="D30" s="14"/>
      <c r="E30" s="14"/>
      <c r="F30" s="21" t="s">
        <v>498</v>
      </c>
    </row>
    <row r="31" spans="1:6">
      <c r="A31" s="6" t="s">
        <v>552</v>
      </c>
      <c r="B31" s="14" t="s">
        <v>553</v>
      </c>
      <c r="C31" s="14"/>
      <c r="D31" s="14"/>
      <c r="E31" s="14"/>
      <c r="F31" s="21"/>
    </row>
    <row r="32" spans="1:6">
      <c r="A32" s="6" t="s">
        <v>554</v>
      </c>
      <c r="B32" s="14" t="s">
        <v>555</v>
      </c>
      <c r="C32" s="14"/>
      <c r="D32" s="14"/>
      <c r="E32" s="14"/>
      <c r="F32" s="21"/>
    </row>
    <row r="33" spans="1:6">
      <c r="A33" s="6" t="s">
        <v>556</v>
      </c>
      <c r="B33" s="14" t="s">
        <v>557</v>
      </c>
      <c r="C33" s="14"/>
      <c r="D33" s="14"/>
      <c r="E33" s="14"/>
      <c r="F33" s="21"/>
    </row>
    <row r="34" spans="1:6">
      <c r="A34" s="6" t="s">
        <v>558</v>
      </c>
      <c r="B34" s="14"/>
      <c r="C34" s="14"/>
      <c r="D34" s="14"/>
      <c r="E34" s="14"/>
      <c r="F34" s="21" t="s">
        <v>498</v>
      </c>
    </row>
    <row r="35" spans="1:6">
      <c r="A35" s="6" t="s">
        <v>559</v>
      </c>
      <c r="B35" s="14"/>
      <c r="C35" s="14"/>
      <c r="D35" s="14"/>
      <c r="E35" s="14"/>
      <c r="F35" s="21" t="s">
        <v>498</v>
      </c>
    </row>
    <row r="36" spans="1:6">
      <c r="A36" s="6" t="s">
        <v>560</v>
      </c>
      <c r="B36" s="14"/>
      <c r="C36" s="14"/>
      <c r="D36" s="14"/>
      <c r="E36" s="14"/>
      <c r="F36" s="21" t="s">
        <v>498</v>
      </c>
    </row>
    <row r="37" spans="1:6">
      <c r="A37" s="6" t="s">
        <v>561</v>
      </c>
      <c r="B37" s="14"/>
      <c r="C37" s="14"/>
      <c r="D37" s="14"/>
      <c r="E37" s="14"/>
      <c r="F37" s="21" t="s">
        <v>498</v>
      </c>
    </row>
    <row r="38" spans="1:6">
      <c r="A38" s="6" t="s">
        <v>562</v>
      </c>
      <c r="B38" s="14"/>
      <c r="C38" s="14"/>
      <c r="D38" s="14"/>
      <c r="E38" s="14"/>
      <c r="F38" s="21" t="s">
        <v>498</v>
      </c>
    </row>
    <row r="39" spans="1:6">
      <c r="A39" s="6" t="s">
        <v>563</v>
      </c>
      <c r="B39" s="14"/>
      <c r="C39" s="14"/>
      <c r="D39" s="14"/>
      <c r="E39" s="14"/>
      <c r="F39" s="21" t="s">
        <v>498</v>
      </c>
    </row>
    <row r="40" spans="1:6">
      <c r="A40" s="6" t="s">
        <v>564</v>
      </c>
      <c r="B40" s="14" t="s">
        <v>565</v>
      </c>
      <c r="C40" s="14" t="s">
        <v>566</v>
      </c>
      <c r="D40" s="14" t="s">
        <v>567</v>
      </c>
      <c r="E40" s="14"/>
      <c r="F40" s="21"/>
    </row>
    <row r="41" spans="1:6">
      <c r="A41" s="6" t="s">
        <v>568</v>
      </c>
      <c r="B41" s="14" t="s">
        <v>569</v>
      </c>
      <c r="C41" s="14" t="s">
        <v>570</v>
      </c>
      <c r="D41" s="14" t="s">
        <v>571</v>
      </c>
      <c r="E41" s="14"/>
      <c r="F41" s="21"/>
    </row>
    <row r="42" spans="1:6">
      <c r="A42" s="6" t="s">
        <v>572</v>
      </c>
      <c r="B42" s="14" t="s">
        <v>573</v>
      </c>
      <c r="C42" s="14" t="s">
        <v>574</v>
      </c>
      <c r="D42" s="14" t="s">
        <v>575</v>
      </c>
      <c r="E42" s="14"/>
      <c r="F42" s="21"/>
    </row>
    <row r="43" spans="1:6">
      <c r="A43" s="6" t="s">
        <v>576</v>
      </c>
      <c r="B43" s="14" t="s">
        <v>577</v>
      </c>
      <c r="C43" s="14" t="s">
        <v>578</v>
      </c>
      <c r="D43" s="14" t="s">
        <v>579</v>
      </c>
      <c r="E43" s="14"/>
      <c r="F43" s="21"/>
    </row>
    <row r="44" spans="1:6">
      <c r="A44" s="6" t="s">
        <v>580</v>
      </c>
      <c r="B44" s="14" t="s">
        <v>581</v>
      </c>
      <c r="C44" s="14" t="s">
        <v>582</v>
      </c>
      <c r="D44" s="14" t="s">
        <v>583</v>
      </c>
      <c r="E44" s="14"/>
      <c r="F44" s="21"/>
    </row>
    <row r="45" spans="1:6">
      <c r="A45" s="6" t="s">
        <v>584</v>
      </c>
      <c r="B45" s="14"/>
      <c r="C45" s="14" t="s">
        <v>585</v>
      </c>
      <c r="D45" s="14"/>
      <c r="E45" s="14"/>
      <c r="F45" s="21"/>
    </row>
    <row r="46" spans="1:6">
      <c r="A46" s="6" t="s">
        <v>586</v>
      </c>
      <c r="B46" s="14"/>
      <c r="C46" s="14" t="s">
        <v>587</v>
      </c>
      <c r="D46" s="14" t="s">
        <v>588</v>
      </c>
      <c r="E46" s="14"/>
      <c r="F46" s="21"/>
    </row>
    <row r="47" spans="1:6">
      <c r="A47" s="6" t="s">
        <v>589</v>
      </c>
      <c r="B47" s="14" t="s">
        <v>590</v>
      </c>
      <c r="C47" s="14" t="s">
        <v>591</v>
      </c>
      <c r="D47" s="14" t="s">
        <v>592</v>
      </c>
      <c r="E47" s="14"/>
      <c r="F47" s="21"/>
    </row>
    <row r="48" spans="1:6">
      <c r="A48" s="6" t="s">
        <v>593</v>
      </c>
      <c r="B48" s="14" t="s">
        <v>594</v>
      </c>
      <c r="C48" s="14" t="s">
        <v>595</v>
      </c>
      <c r="D48" s="14" t="s">
        <v>596</v>
      </c>
      <c r="E48" s="14"/>
      <c r="F48" s="21"/>
    </row>
    <row r="49" spans="1:6">
      <c r="A49" s="6" t="s">
        <v>597</v>
      </c>
      <c r="B49" s="14"/>
      <c r="C49" s="14" t="s">
        <v>598</v>
      </c>
      <c r="D49" s="14" t="s">
        <v>599</v>
      </c>
      <c r="E49" s="14"/>
      <c r="F49" s="21"/>
    </row>
    <row r="50" spans="1:6">
      <c r="A50" s="6" t="s">
        <v>600</v>
      </c>
      <c r="B50" s="14"/>
      <c r="C50" s="14" t="s">
        <v>601</v>
      </c>
      <c r="D50" s="14" t="s">
        <v>602</v>
      </c>
      <c r="E50" s="14"/>
      <c r="F50" s="21"/>
    </row>
    <row r="51" spans="1:6">
      <c r="A51" s="6" t="s">
        <v>603</v>
      </c>
      <c r="B51" s="14" t="s">
        <v>604</v>
      </c>
      <c r="C51" s="14" t="s">
        <v>605</v>
      </c>
      <c r="D51" s="14" t="s">
        <v>606</v>
      </c>
      <c r="E51" s="14"/>
      <c r="F51" s="21"/>
    </row>
    <row r="52" spans="1:6">
      <c r="A52" s="6" t="s">
        <v>607</v>
      </c>
      <c r="B52" s="14" t="s">
        <v>608</v>
      </c>
      <c r="C52" s="14" t="s">
        <v>609</v>
      </c>
      <c r="D52" s="14" t="s">
        <v>610</v>
      </c>
      <c r="E52" s="14"/>
      <c r="F52" s="21"/>
    </row>
    <row r="53" spans="1:6">
      <c r="A53" s="6" t="s">
        <v>611</v>
      </c>
      <c r="B53" s="14" t="s">
        <v>612</v>
      </c>
      <c r="C53" s="14" t="s">
        <v>613</v>
      </c>
      <c r="D53" s="14"/>
      <c r="E53" s="14"/>
      <c r="F53" s="21"/>
    </row>
    <row r="54" spans="1:6">
      <c r="A54" s="6" t="s">
        <v>614</v>
      </c>
      <c r="B54" s="14" t="s">
        <v>615</v>
      </c>
      <c r="C54" s="14" t="s">
        <v>616</v>
      </c>
      <c r="D54" s="14" t="s">
        <v>617</v>
      </c>
      <c r="E54" s="14"/>
      <c r="F54" s="21"/>
    </row>
    <row r="55" spans="1:6">
      <c r="A55" s="6" t="s">
        <v>618</v>
      </c>
      <c r="B55" s="14" t="s">
        <v>619</v>
      </c>
      <c r="C55" s="14" t="s">
        <v>620</v>
      </c>
      <c r="D55" s="14" t="s">
        <v>621</v>
      </c>
      <c r="E55" s="14"/>
      <c r="F55" s="21"/>
    </row>
    <row r="56" spans="1:6">
      <c r="A56" s="6" t="s">
        <v>622</v>
      </c>
      <c r="B56" s="14"/>
      <c r="C56" s="14" t="s">
        <v>623</v>
      </c>
      <c r="D56" s="14" t="s">
        <v>624</v>
      </c>
      <c r="E56" s="14"/>
      <c r="F56" s="21"/>
    </row>
    <row r="57" spans="1:6">
      <c r="A57" s="6" t="s">
        <v>625</v>
      </c>
      <c r="B57" s="14" t="s">
        <v>626</v>
      </c>
      <c r="C57" s="14" t="s">
        <v>627</v>
      </c>
      <c r="D57" s="14" t="s">
        <v>628</v>
      </c>
      <c r="E57" s="14"/>
      <c r="F57" s="21"/>
    </row>
    <row r="58" spans="1:6">
      <c r="A58" s="6" t="s">
        <v>629</v>
      </c>
      <c r="B58" s="14" t="s">
        <v>630</v>
      </c>
      <c r="C58" s="14"/>
      <c r="D58" s="14"/>
      <c r="E58" s="14"/>
      <c r="F58" s="21"/>
    </row>
    <row r="59" spans="1:6">
      <c r="A59" s="6" t="s">
        <v>631</v>
      </c>
      <c r="B59" s="14" t="s">
        <v>632</v>
      </c>
      <c r="C59" s="14"/>
      <c r="D59" s="14"/>
      <c r="E59" s="14"/>
      <c r="F59" s="21"/>
    </row>
    <row r="60" spans="1:6">
      <c r="A60" s="6" t="s">
        <v>633</v>
      </c>
      <c r="B60" s="14" t="s">
        <v>634</v>
      </c>
      <c r="C60" s="14"/>
      <c r="D60" s="14"/>
      <c r="E60" s="14" t="s">
        <v>521</v>
      </c>
      <c r="F60" s="21"/>
    </row>
    <row r="61" spans="1:6">
      <c r="A61" s="6" t="s">
        <v>635</v>
      </c>
      <c r="B61" s="14"/>
      <c r="C61" s="14"/>
      <c r="D61" s="14"/>
      <c r="E61" s="14"/>
      <c r="F61" s="21" t="s">
        <v>498</v>
      </c>
    </row>
    <row r="62" spans="1:6">
      <c r="A62" s="6" t="s">
        <v>636</v>
      </c>
      <c r="B62" s="14"/>
      <c r="C62" s="14"/>
      <c r="D62" s="14"/>
      <c r="E62" s="14"/>
      <c r="F62" s="21" t="s">
        <v>498</v>
      </c>
    </row>
    <row r="63" spans="1:6">
      <c r="A63" s="6" t="s">
        <v>637</v>
      </c>
      <c r="B63" s="14"/>
      <c r="C63" s="14"/>
      <c r="D63" s="14"/>
      <c r="E63" s="14"/>
      <c r="F63" s="21" t="s">
        <v>498</v>
      </c>
    </row>
    <row r="64" spans="1:6">
      <c r="A64" s="6" t="s">
        <v>449</v>
      </c>
      <c r="B64" s="14"/>
      <c r="C64" s="14"/>
      <c r="D64" s="14"/>
      <c r="E64" s="14"/>
      <c r="F64" s="21" t="s">
        <v>498</v>
      </c>
    </row>
    <row r="65" spans="1:6">
      <c r="A65" s="6" t="s">
        <v>451</v>
      </c>
      <c r="B65" s="14"/>
      <c r="C65" s="14"/>
      <c r="D65" s="14"/>
      <c r="E65" s="14"/>
      <c r="F65" s="21" t="s">
        <v>498</v>
      </c>
    </row>
    <row r="66" spans="1:6" ht="16.5" thickBot="1">
      <c r="A66" s="8" t="s">
        <v>452</v>
      </c>
      <c r="B66" s="15"/>
      <c r="C66" s="15"/>
      <c r="D66" s="15"/>
      <c r="E66" s="15"/>
      <c r="F66" s="34" t="s">
        <v>498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00"/>
  <sheetViews>
    <sheetView topLeftCell="F1" zoomScale="86" zoomScaleNormal="86" workbookViewId="0">
      <selection activeCell="A2" sqref="A2"/>
    </sheetView>
  </sheetViews>
  <sheetFormatPr defaultColWidth="10.875" defaultRowHeight="15.75"/>
  <cols>
    <col min="1" max="1" width="85.875" style="50" bestFit="1" customWidth="1"/>
    <col min="2" max="2" width="27.375" style="46" customWidth="1"/>
    <col min="3" max="3" width="49.875" style="46" customWidth="1"/>
    <col min="4" max="4" width="15.5" style="47" customWidth="1"/>
    <col min="5" max="5" width="30.375" style="47" bestFit="1" customWidth="1"/>
    <col min="6" max="6" width="30.125" style="47" customWidth="1"/>
    <col min="7" max="7" width="19.125" style="47" customWidth="1"/>
    <col min="8" max="8" width="24" style="47" customWidth="1"/>
    <col min="9" max="9" width="49" style="47" bestFit="1" customWidth="1"/>
    <col min="10" max="10" width="18.125" style="64" customWidth="1"/>
    <col min="11" max="11" width="27.375" style="46" bestFit="1" customWidth="1"/>
    <col min="12" max="12" width="26.625" style="46" bestFit="1" customWidth="1"/>
    <col min="13" max="13" width="16" style="46" bestFit="1" customWidth="1"/>
    <col min="14" max="14" width="12.375" style="46" bestFit="1" customWidth="1"/>
    <col min="15" max="15" width="49.125" style="47" customWidth="1"/>
    <col min="16" max="16" width="20.5" style="46" bestFit="1" customWidth="1"/>
    <col min="17" max="17" width="22.625" style="47" bestFit="1" customWidth="1"/>
    <col min="18" max="18" width="15.5" style="47" bestFit="1" customWidth="1"/>
    <col min="19" max="19" width="10.875" style="46"/>
    <col min="20" max="20" width="73.5" style="46" bestFit="1" customWidth="1"/>
    <col min="21" max="16384" width="10.875" style="46"/>
  </cols>
  <sheetData>
    <row r="1" spans="1:25" ht="24.95" customHeight="1" thickBot="1">
      <c r="A1" s="289" t="s">
        <v>638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</row>
    <row r="2" spans="1:25" ht="16.5" thickBot="1">
      <c r="A2" s="12" t="s">
        <v>639</v>
      </c>
      <c r="B2" s="13" t="s">
        <v>640</v>
      </c>
      <c r="C2" s="13" t="s">
        <v>641</v>
      </c>
      <c r="D2" s="38" t="s">
        <v>642</v>
      </c>
      <c r="E2" s="38" t="s">
        <v>643</v>
      </c>
      <c r="F2" s="38" t="s">
        <v>644</v>
      </c>
      <c r="G2" s="38" t="s">
        <v>645</v>
      </c>
      <c r="H2" s="38" t="s">
        <v>646</v>
      </c>
      <c r="I2" s="38" t="s">
        <v>647</v>
      </c>
      <c r="J2" s="48" t="s">
        <v>642</v>
      </c>
      <c r="K2" s="13" t="s">
        <v>643</v>
      </c>
      <c r="L2" s="13" t="s">
        <v>644</v>
      </c>
      <c r="M2" s="13" t="s">
        <v>645</v>
      </c>
      <c r="N2" s="13" t="s">
        <v>646</v>
      </c>
      <c r="O2" s="38" t="s">
        <v>648</v>
      </c>
      <c r="P2" s="13" t="s">
        <v>649</v>
      </c>
      <c r="Q2" s="38" t="s">
        <v>650</v>
      </c>
      <c r="R2" s="39" t="s">
        <v>651</v>
      </c>
      <c r="U2" s="49"/>
      <c r="V2" s="49"/>
      <c r="W2" s="49"/>
      <c r="X2" s="49"/>
      <c r="Y2" s="49"/>
    </row>
    <row r="3" spans="1:25">
      <c r="A3" s="235" t="s">
        <v>652</v>
      </c>
      <c r="B3" s="236" t="s">
        <v>653</v>
      </c>
      <c r="C3" s="237" t="s">
        <v>654</v>
      </c>
      <c r="D3" s="238">
        <v>0.97</v>
      </c>
      <c r="E3" s="238">
        <v>0.73</v>
      </c>
      <c r="F3" s="238">
        <v>0.24</v>
      </c>
      <c r="G3" s="238">
        <v>7.0000000000000001E-3</v>
      </c>
      <c r="H3" s="238">
        <v>2.3E-2</v>
      </c>
      <c r="I3" s="238">
        <v>430</v>
      </c>
      <c r="J3" s="238">
        <v>0.94</v>
      </c>
      <c r="K3" s="239">
        <v>0.69399999999999995</v>
      </c>
      <c r="L3" s="239">
        <v>0.246</v>
      </c>
      <c r="M3" s="239">
        <v>2.4E-2</v>
      </c>
      <c r="N3" s="239">
        <v>3.5999999999999997E-2</v>
      </c>
      <c r="O3" s="240">
        <v>1440</v>
      </c>
      <c r="P3" s="56"/>
      <c r="Q3" s="53" t="s">
        <v>254</v>
      </c>
      <c r="R3" s="55" t="s">
        <v>655</v>
      </c>
      <c r="U3" s="49"/>
      <c r="V3" s="49"/>
      <c r="W3" s="49"/>
      <c r="X3" s="49"/>
      <c r="Y3" s="49"/>
    </row>
    <row r="4" spans="1:25">
      <c r="A4" s="50" t="s">
        <v>656</v>
      </c>
      <c r="B4" s="234" t="s">
        <v>657</v>
      </c>
      <c r="C4" s="51" t="s">
        <v>658</v>
      </c>
      <c r="D4" s="52">
        <v>0.91900000000000004</v>
      </c>
      <c r="E4" s="52">
        <v>0.877</v>
      </c>
      <c r="F4" s="52">
        <v>4.2000000000000003E-2</v>
      </c>
      <c r="G4" s="52">
        <v>4.3999999999999997E-2</v>
      </c>
      <c r="H4" s="52">
        <v>3.6999999999999998E-2</v>
      </c>
      <c r="I4" s="52">
        <v>430</v>
      </c>
      <c r="J4" s="52">
        <v>0.89600000000000002</v>
      </c>
      <c r="K4" s="57">
        <v>0.88100000000000001</v>
      </c>
      <c r="L4" s="57">
        <v>1.4999999999999999E-2</v>
      </c>
      <c r="M4" s="57">
        <v>0.04</v>
      </c>
      <c r="N4" s="57">
        <v>6.4000000000000001E-2</v>
      </c>
      <c r="O4" s="55">
        <v>1440</v>
      </c>
      <c r="P4" s="56"/>
      <c r="Q4" s="53" t="s">
        <v>254</v>
      </c>
      <c r="R4" s="55" t="s">
        <v>254</v>
      </c>
      <c r="U4" s="49"/>
      <c r="V4" s="49"/>
      <c r="W4" s="49"/>
      <c r="X4" s="49"/>
      <c r="Y4" s="49"/>
    </row>
    <row r="5" spans="1:25">
      <c r="A5" s="50" t="s">
        <v>659</v>
      </c>
      <c r="B5" s="234" t="s">
        <v>660</v>
      </c>
      <c r="C5" s="51" t="s">
        <v>661</v>
      </c>
      <c r="D5" s="52">
        <v>0.96499999999999997</v>
      </c>
      <c r="E5" s="52">
        <v>0.93700000000000006</v>
      </c>
      <c r="F5" s="52">
        <v>2.8000000000000001E-2</v>
      </c>
      <c r="G5" s="52">
        <v>2.8000000000000001E-2</v>
      </c>
      <c r="H5" s="52">
        <v>7.0000000000000001E-3</v>
      </c>
      <c r="I5" s="52">
        <v>430</v>
      </c>
      <c r="J5" s="52">
        <v>0.85399999999999998</v>
      </c>
      <c r="K5" s="57">
        <v>0.80700000000000005</v>
      </c>
      <c r="L5" s="57">
        <v>4.7E-2</v>
      </c>
      <c r="M5" s="57">
        <v>0.06</v>
      </c>
      <c r="N5" s="57">
        <v>8.5999999999999993E-2</v>
      </c>
      <c r="O5" s="55">
        <v>1440</v>
      </c>
      <c r="P5" s="56"/>
      <c r="Q5" s="53" t="s">
        <v>254</v>
      </c>
      <c r="R5" s="55" t="s">
        <v>655</v>
      </c>
      <c r="U5" s="49"/>
      <c r="V5" s="49"/>
      <c r="W5" s="49"/>
      <c r="X5" s="49"/>
      <c r="Y5" s="49"/>
    </row>
    <row r="6" spans="1:25">
      <c r="A6" s="50" t="s">
        <v>662</v>
      </c>
      <c r="B6" s="234" t="s">
        <v>663</v>
      </c>
      <c r="C6" s="51" t="s">
        <v>661</v>
      </c>
      <c r="D6" s="52">
        <v>0.97399999999999998</v>
      </c>
      <c r="E6" s="52">
        <v>0.96499999999999997</v>
      </c>
      <c r="F6" s="52">
        <v>8.9999999999999993E-3</v>
      </c>
      <c r="G6" s="52">
        <v>2.1000000000000001E-2</v>
      </c>
      <c r="H6" s="52">
        <v>5.0000000000000001E-3</v>
      </c>
      <c r="I6" s="52">
        <v>430</v>
      </c>
      <c r="J6" s="52">
        <v>0.84499999999999997</v>
      </c>
      <c r="K6" s="57">
        <v>0.81200000000000006</v>
      </c>
      <c r="L6" s="57">
        <v>3.3000000000000002E-2</v>
      </c>
      <c r="M6" s="57">
        <v>0.06</v>
      </c>
      <c r="N6" s="57">
        <v>9.5000000000000001E-2</v>
      </c>
      <c r="O6" s="55">
        <v>1440</v>
      </c>
      <c r="P6" s="54"/>
      <c r="Q6" s="53"/>
      <c r="R6" s="55"/>
      <c r="U6" s="49"/>
      <c r="V6" s="49"/>
      <c r="W6" s="49"/>
      <c r="X6" s="49"/>
      <c r="Y6" s="49"/>
    </row>
    <row r="7" spans="1:25">
      <c r="A7" s="50" t="s">
        <v>664</v>
      </c>
      <c r="B7" s="234" t="s">
        <v>665</v>
      </c>
      <c r="C7" s="51" t="s">
        <v>661</v>
      </c>
      <c r="D7" s="52">
        <v>0.94199999999999995</v>
      </c>
      <c r="E7" s="52">
        <v>0.90500000000000003</v>
      </c>
      <c r="F7" s="52">
        <v>3.6999999999999998E-2</v>
      </c>
      <c r="G7" s="52">
        <v>2.3E-2</v>
      </c>
      <c r="H7" s="52">
        <v>3.5000000000000003E-2</v>
      </c>
      <c r="I7" s="52">
        <v>430</v>
      </c>
      <c r="J7" s="52">
        <v>0.89300000000000002</v>
      </c>
      <c r="K7" s="57">
        <v>0.82699999999999996</v>
      </c>
      <c r="L7" s="57">
        <v>6.6000000000000003E-2</v>
      </c>
      <c r="M7" s="57">
        <v>4.2000000000000003E-2</v>
      </c>
      <c r="N7" s="57">
        <v>6.5000000000000002E-2</v>
      </c>
      <c r="O7" s="55">
        <v>1440</v>
      </c>
      <c r="P7" s="56"/>
      <c r="Q7" s="53" t="s">
        <v>254</v>
      </c>
      <c r="R7" s="55" t="s">
        <v>655</v>
      </c>
      <c r="U7" s="49"/>
      <c r="V7" s="49"/>
      <c r="W7" s="49"/>
      <c r="X7" s="49"/>
      <c r="Y7" s="49"/>
    </row>
    <row r="8" spans="1:25">
      <c r="A8" s="50" t="s">
        <v>666</v>
      </c>
      <c r="B8" s="234" t="s">
        <v>667</v>
      </c>
      <c r="C8" s="51" t="s">
        <v>661</v>
      </c>
      <c r="D8" s="52">
        <v>0.99</v>
      </c>
      <c r="E8" s="52">
        <v>0.93700000000000006</v>
      </c>
      <c r="F8" s="52">
        <v>5.2999999999999999E-2</v>
      </c>
      <c r="G8" s="52">
        <v>7.0000000000000001E-3</v>
      </c>
      <c r="H8" s="52">
        <v>3.0000000000000001E-3</v>
      </c>
      <c r="I8" s="52">
        <v>430</v>
      </c>
      <c r="J8" s="52">
        <v>0.95799999999999996</v>
      </c>
      <c r="K8" s="57">
        <v>0.89400000000000002</v>
      </c>
      <c r="L8" s="57">
        <v>6.4000000000000001E-2</v>
      </c>
      <c r="M8" s="57">
        <v>0.02</v>
      </c>
      <c r="N8" s="57">
        <v>2.1999999999999999E-2</v>
      </c>
      <c r="O8" s="55">
        <v>1440</v>
      </c>
      <c r="P8" s="56"/>
      <c r="Q8" s="53" t="s">
        <v>254</v>
      </c>
      <c r="R8" s="55" t="s">
        <v>655</v>
      </c>
      <c r="U8" s="49"/>
      <c r="V8" s="49"/>
      <c r="W8" s="49"/>
      <c r="X8" s="49"/>
      <c r="Y8" s="49"/>
    </row>
    <row r="9" spans="1:25">
      <c r="A9" s="50" t="s">
        <v>668</v>
      </c>
      <c r="B9" s="234" t="s">
        <v>667</v>
      </c>
      <c r="C9" s="51" t="s">
        <v>661</v>
      </c>
      <c r="D9" s="52">
        <v>0.98599999999999999</v>
      </c>
      <c r="E9" s="52">
        <v>0.95099999999999996</v>
      </c>
      <c r="F9" s="52">
        <v>3.5000000000000003E-2</v>
      </c>
      <c r="G9" s="52">
        <v>8.9999999999999993E-3</v>
      </c>
      <c r="H9" s="52">
        <v>5.0000000000000001E-3</v>
      </c>
      <c r="I9" s="52">
        <v>430</v>
      </c>
      <c r="J9" s="52">
        <v>0.95499999999999996</v>
      </c>
      <c r="K9" s="57">
        <v>0.90100000000000002</v>
      </c>
      <c r="L9" s="57">
        <v>5.3999999999999999E-2</v>
      </c>
      <c r="M9" s="57">
        <v>1.9E-2</v>
      </c>
      <c r="N9" s="57">
        <v>2.5999999999999999E-2</v>
      </c>
      <c r="O9" s="55">
        <v>1440</v>
      </c>
      <c r="P9" s="242" t="s">
        <v>669</v>
      </c>
      <c r="Q9" s="53"/>
      <c r="R9" s="55"/>
      <c r="U9" s="49"/>
      <c r="V9" s="49"/>
      <c r="W9" s="49"/>
      <c r="X9" s="49"/>
      <c r="Y9" s="49"/>
    </row>
    <row r="10" spans="1:25">
      <c r="A10" s="50" t="s">
        <v>670</v>
      </c>
      <c r="B10" s="234" t="s">
        <v>671</v>
      </c>
      <c r="C10" s="51" t="s">
        <v>661</v>
      </c>
      <c r="D10" s="52">
        <v>0.91900000000000004</v>
      </c>
      <c r="E10" s="52">
        <v>0.90700000000000003</v>
      </c>
      <c r="F10" s="52">
        <v>1.2E-2</v>
      </c>
      <c r="G10" s="52">
        <v>6.3E-2</v>
      </c>
      <c r="H10" s="52">
        <v>1.7999999999999999E-2</v>
      </c>
      <c r="I10" s="52">
        <v>430</v>
      </c>
      <c r="J10" s="52">
        <v>0.85899999999999999</v>
      </c>
      <c r="K10" s="57">
        <v>0.83899999999999997</v>
      </c>
      <c r="L10" s="57">
        <v>0.02</v>
      </c>
      <c r="M10" s="57">
        <v>6.9000000000000006E-2</v>
      </c>
      <c r="N10" s="57">
        <v>7.1999999999999995E-2</v>
      </c>
      <c r="O10" s="55">
        <v>1440</v>
      </c>
      <c r="P10" s="56"/>
      <c r="Q10" s="53" t="s">
        <v>254</v>
      </c>
      <c r="R10" s="55" t="s">
        <v>655</v>
      </c>
      <c r="U10" s="49"/>
      <c r="V10" s="49"/>
      <c r="W10" s="49"/>
      <c r="X10" s="49"/>
      <c r="Y10" s="49"/>
    </row>
    <row r="11" spans="1:25">
      <c r="A11" s="50" t="s">
        <v>672</v>
      </c>
      <c r="B11" s="234" t="s">
        <v>673</v>
      </c>
      <c r="C11" s="51" t="s">
        <v>661</v>
      </c>
      <c r="D11" s="52">
        <v>0.99099999999999999</v>
      </c>
      <c r="E11" s="52">
        <v>0.98399999999999999</v>
      </c>
      <c r="F11" s="52">
        <v>7.0000000000000001E-3</v>
      </c>
      <c r="G11" s="52">
        <v>2E-3</v>
      </c>
      <c r="H11" s="52">
        <v>7.0000000000000001E-3</v>
      </c>
      <c r="I11" s="52">
        <v>430</v>
      </c>
      <c r="J11" s="52">
        <v>0.98499999999999999</v>
      </c>
      <c r="K11" s="57">
        <v>0.96599999999999997</v>
      </c>
      <c r="L11" s="57">
        <v>1.9E-2</v>
      </c>
      <c r="M11" s="57">
        <v>3.0000000000000001E-3</v>
      </c>
      <c r="N11" s="57">
        <v>1.2E-2</v>
      </c>
      <c r="O11" s="55">
        <v>1440</v>
      </c>
      <c r="P11" s="56"/>
      <c r="Q11" s="53" t="s">
        <v>254</v>
      </c>
      <c r="R11" s="55" t="s">
        <v>655</v>
      </c>
    </row>
    <row r="12" spans="1:25">
      <c r="A12" s="50" t="s">
        <v>674</v>
      </c>
      <c r="B12" s="234" t="s">
        <v>675</v>
      </c>
      <c r="C12" s="51" t="s">
        <v>661</v>
      </c>
      <c r="D12" s="52">
        <v>0.997</v>
      </c>
      <c r="E12" s="52">
        <v>0.995</v>
      </c>
      <c r="F12" s="52">
        <v>2E-3</v>
      </c>
      <c r="G12" s="52">
        <v>2E-3</v>
      </c>
      <c r="H12" s="52">
        <v>1E-3</v>
      </c>
      <c r="I12" s="52">
        <v>430</v>
      </c>
      <c r="J12" s="52">
        <v>0.99299999999999999</v>
      </c>
      <c r="K12" s="57">
        <v>0.98299999999999998</v>
      </c>
      <c r="L12" s="57">
        <v>0.01</v>
      </c>
      <c r="M12" s="57">
        <v>3.0000000000000001E-3</v>
      </c>
      <c r="N12" s="57">
        <v>4.0000000000000001E-3</v>
      </c>
      <c r="O12" s="55">
        <v>1440</v>
      </c>
      <c r="P12" s="56"/>
      <c r="Q12" s="53" t="s">
        <v>254</v>
      </c>
      <c r="R12" s="55" t="s">
        <v>655</v>
      </c>
    </row>
    <row r="13" spans="1:25">
      <c r="A13" s="50" t="s">
        <v>676</v>
      </c>
      <c r="B13" s="234" t="s">
        <v>677</v>
      </c>
      <c r="C13" s="51" t="s">
        <v>654</v>
      </c>
      <c r="D13" s="52">
        <v>0.98899999999999999</v>
      </c>
      <c r="E13" s="52">
        <v>0.91200000000000003</v>
      </c>
      <c r="F13" s="52">
        <v>7.6999999999999999E-2</v>
      </c>
      <c r="G13" s="52">
        <v>8.9999999999999993E-3</v>
      </c>
      <c r="H13" s="52">
        <v>2E-3</v>
      </c>
      <c r="I13" s="52">
        <v>430</v>
      </c>
      <c r="J13" s="52">
        <v>0.92900000000000005</v>
      </c>
      <c r="K13" s="57">
        <v>0.83299999999999996</v>
      </c>
      <c r="L13" s="57">
        <v>9.6000000000000002E-2</v>
      </c>
      <c r="M13" s="57">
        <v>2.4E-2</v>
      </c>
      <c r="N13" s="57">
        <v>4.7E-2</v>
      </c>
      <c r="O13" s="55">
        <v>1440</v>
      </c>
      <c r="P13" s="56"/>
      <c r="Q13" s="53" t="s">
        <v>254</v>
      </c>
      <c r="R13" s="55" t="s">
        <v>655</v>
      </c>
    </row>
    <row r="14" spans="1:25">
      <c r="A14" s="50" t="s">
        <v>678</v>
      </c>
      <c r="B14" s="234" t="s">
        <v>679</v>
      </c>
      <c r="C14" s="51" t="s">
        <v>661</v>
      </c>
      <c r="D14" s="52">
        <v>0.97899999999999998</v>
      </c>
      <c r="E14" s="52">
        <v>0.97399999999999998</v>
      </c>
      <c r="F14" s="52">
        <v>5.0000000000000001E-3</v>
      </c>
      <c r="G14" s="52">
        <v>1.6E-2</v>
      </c>
      <c r="H14" s="52">
        <v>5.0000000000000001E-3</v>
      </c>
      <c r="I14" s="52">
        <v>430</v>
      </c>
      <c r="J14" s="52">
        <v>0.97399999999999998</v>
      </c>
      <c r="K14" s="57">
        <v>0.95599999999999996</v>
      </c>
      <c r="L14" s="57">
        <v>1.7999999999999999E-2</v>
      </c>
      <c r="M14" s="57">
        <v>1.2E-2</v>
      </c>
      <c r="N14" s="57">
        <v>1.4E-2</v>
      </c>
      <c r="O14" s="55">
        <v>1440</v>
      </c>
      <c r="P14" s="56"/>
      <c r="Q14" s="53" t="s">
        <v>254</v>
      </c>
      <c r="R14" s="55" t="s">
        <v>655</v>
      </c>
    </row>
    <row r="15" spans="1:25">
      <c r="A15" s="50" t="s">
        <v>680</v>
      </c>
      <c r="B15" s="234" t="s">
        <v>681</v>
      </c>
      <c r="C15" s="51" t="s">
        <v>661</v>
      </c>
      <c r="D15" s="52">
        <v>0.997</v>
      </c>
      <c r="E15" s="52">
        <v>0.98799999999999999</v>
      </c>
      <c r="F15" s="52">
        <v>8.9999999999999993E-3</v>
      </c>
      <c r="G15" s="52">
        <v>2E-3</v>
      </c>
      <c r="H15" s="52">
        <v>1E-3</v>
      </c>
      <c r="I15" s="52">
        <v>430</v>
      </c>
      <c r="J15" s="52">
        <v>0.98599999999999999</v>
      </c>
      <c r="K15" s="57">
        <v>0.97399999999999998</v>
      </c>
      <c r="L15" s="57">
        <v>1.2E-2</v>
      </c>
      <c r="M15" s="57">
        <v>8.0000000000000002E-3</v>
      </c>
      <c r="N15" s="57">
        <v>6.0000000000000001E-3</v>
      </c>
      <c r="O15" s="55">
        <v>1440</v>
      </c>
      <c r="P15" s="56"/>
      <c r="Q15" s="53" t="s">
        <v>254</v>
      </c>
      <c r="R15" s="55" t="s">
        <v>254</v>
      </c>
    </row>
    <row r="16" spans="1:25">
      <c r="A16" s="50" t="s">
        <v>682</v>
      </c>
      <c r="B16" s="234" t="s">
        <v>683</v>
      </c>
      <c r="C16" s="51" t="s">
        <v>661</v>
      </c>
      <c r="D16" s="52">
        <v>1</v>
      </c>
      <c r="E16" s="52">
        <v>0.99299999999999999</v>
      </c>
      <c r="F16" s="52">
        <v>7.0000000000000001E-3</v>
      </c>
      <c r="G16" s="52">
        <v>0</v>
      </c>
      <c r="H16" s="52">
        <v>0</v>
      </c>
      <c r="I16" s="52">
        <v>430</v>
      </c>
      <c r="J16" s="52">
        <v>0.98599999999999999</v>
      </c>
      <c r="K16" s="57">
        <v>0.98</v>
      </c>
      <c r="L16" s="57">
        <v>6.0000000000000001E-3</v>
      </c>
      <c r="M16" s="57">
        <v>0.01</v>
      </c>
      <c r="N16" s="57">
        <v>4.0000000000000001E-3</v>
      </c>
      <c r="O16" s="55">
        <v>1440</v>
      </c>
      <c r="P16" s="56"/>
      <c r="Q16" s="53" t="s">
        <v>254</v>
      </c>
      <c r="R16" s="55" t="s">
        <v>254</v>
      </c>
    </row>
    <row r="17" spans="1:25">
      <c r="A17" s="50" t="s">
        <v>684</v>
      </c>
      <c r="B17" s="234" t="s">
        <v>685</v>
      </c>
      <c r="C17" s="51" t="s">
        <v>654</v>
      </c>
      <c r="D17" s="52">
        <v>0.99299999999999999</v>
      </c>
      <c r="E17" s="52">
        <v>6.5000000000000002E-2</v>
      </c>
      <c r="F17" s="52">
        <v>0.92800000000000005</v>
      </c>
      <c r="G17" s="52">
        <v>5.0000000000000001E-3</v>
      </c>
      <c r="H17" s="52">
        <v>2E-3</v>
      </c>
      <c r="I17" s="52">
        <v>430</v>
      </c>
      <c r="J17" s="52">
        <v>0.97299999999999998</v>
      </c>
      <c r="K17" s="57">
        <v>7.9000000000000001E-2</v>
      </c>
      <c r="L17" s="57">
        <v>0.89400000000000002</v>
      </c>
      <c r="M17" s="57">
        <v>6.0000000000000001E-3</v>
      </c>
      <c r="N17" s="57">
        <v>2.1000000000000001E-2</v>
      </c>
      <c r="O17" s="55">
        <v>1440</v>
      </c>
      <c r="P17" s="56"/>
      <c r="Q17" s="53" t="s">
        <v>254</v>
      </c>
      <c r="R17" s="55" t="s">
        <v>655</v>
      </c>
    </row>
    <row r="18" spans="1:25">
      <c r="A18" s="50" t="s">
        <v>686</v>
      </c>
      <c r="B18" s="234" t="s">
        <v>687</v>
      </c>
      <c r="C18" s="51" t="s">
        <v>654</v>
      </c>
      <c r="D18" s="52">
        <v>0.96699999999999997</v>
      </c>
      <c r="E18" s="52">
        <v>0.79300000000000004</v>
      </c>
      <c r="F18" s="52">
        <v>0.17399999999999999</v>
      </c>
      <c r="G18" s="52">
        <v>8.9999999999999993E-3</v>
      </c>
      <c r="H18" s="52">
        <v>2.4E-2</v>
      </c>
      <c r="I18" s="52">
        <v>430</v>
      </c>
      <c r="J18" s="52">
        <v>0.95099999999999996</v>
      </c>
      <c r="K18" s="57">
        <v>0.82199999999999995</v>
      </c>
      <c r="L18" s="57">
        <v>0.129</v>
      </c>
      <c r="M18" s="57">
        <v>1.2E-2</v>
      </c>
      <c r="N18" s="57">
        <v>3.6999999999999998E-2</v>
      </c>
      <c r="O18" s="55">
        <v>1440</v>
      </c>
      <c r="P18" s="56"/>
      <c r="Q18" s="53" t="s">
        <v>254</v>
      </c>
      <c r="R18" s="55" t="s">
        <v>655</v>
      </c>
    </row>
    <row r="19" spans="1:25">
      <c r="A19" s="50" t="s">
        <v>688</v>
      </c>
      <c r="B19" s="234" t="s">
        <v>689</v>
      </c>
      <c r="C19" s="51" t="s">
        <v>661</v>
      </c>
      <c r="D19" s="52">
        <v>0.98099999999999998</v>
      </c>
      <c r="E19" s="52">
        <v>0.82099999999999995</v>
      </c>
      <c r="F19" s="52">
        <v>0.16</v>
      </c>
      <c r="G19" s="52">
        <v>8.9999999999999993E-3</v>
      </c>
      <c r="H19" s="52">
        <v>0.01</v>
      </c>
      <c r="I19" s="52">
        <v>430</v>
      </c>
      <c r="J19" s="52">
        <v>0.96899999999999997</v>
      </c>
      <c r="K19" s="57">
        <v>0.84</v>
      </c>
      <c r="L19" s="57">
        <v>0.129</v>
      </c>
      <c r="M19" s="57">
        <v>1.4E-2</v>
      </c>
      <c r="N19" s="57">
        <v>1.7000000000000001E-2</v>
      </c>
      <c r="O19" s="55">
        <v>1440</v>
      </c>
      <c r="P19" s="56"/>
      <c r="Q19" s="53" t="s">
        <v>254</v>
      </c>
      <c r="R19" s="55" t="s">
        <v>655</v>
      </c>
    </row>
    <row r="20" spans="1:25">
      <c r="A20" s="50" t="s">
        <v>690</v>
      </c>
      <c r="B20" s="234" t="s">
        <v>691</v>
      </c>
      <c r="C20" s="51" t="s">
        <v>661</v>
      </c>
      <c r="D20" s="52">
        <v>0.97399999999999998</v>
      </c>
      <c r="E20" s="52">
        <v>0.97199999999999998</v>
      </c>
      <c r="F20" s="52">
        <v>2E-3</v>
      </c>
      <c r="G20" s="52">
        <v>1.9E-2</v>
      </c>
      <c r="H20" s="52">
        <v>7.0000000000000001E-3</v>
      </c>
      <c r="I20" s="52">
        <v>430</v>
      </c>
      <c r="J20" s="52">
        <v>0.94599999999999995</v>
      </c>
      <c r="K20" s="57">
        <v>0.93100000000000005</v>
      </c>
      <c r="L20" s="57">
        <v>1.4999999999999999E-2</v>
      </c>
      <c r="M20" s="57">
        <v>2.9000000000000001E-2</v>
      </c>
      <c r="N20" s="57">
        <v>2.5000000000000001E-2</v>
      </c>
      <c r="O20" s="55">
        <v>1440</v>
      </c>
      <c r="P20" s="56"/>
      <c r="Q20" s="53" t="s">
        <v>254</v>
      </c>
      <c r="R20" s="55" t="s">
        <v>655</v>
      </c>
    </row>
    <row r="21" spans="1:25">
      <c r="A21" s="50" t="s">
        <v>692</v>
      </c>
      <c r="B21" s="234" t="s">
        <v>693</v>
      </c>
      <c r="C21" s="51" t="s">
        <v>661</v>
      </c>
      <c r="D21" s="52">
        <v>0.97899999999999998</v>
      </c>
      <c r="E21" s="52">
        <v>0.97</v>
      </c>
      <c r="F21" s="52">
        <v>8.9999999999999993E-3</v>
      </c>
      <c r="G21" s="52">
        <v>1.4E-2</v>
      </c>
      <c r="H21" s="52">
        <v>7.0000000000000001E-3</v>
      </c>
      <c r="I21" s="52">
        <v>430</v>
      </c>
      <c r="J21" s="52">
        <v>0.96599999999999997</v>
      </c>
      <c r="K21" s="57">
        <v>0.94399999999999995</v>
      </c>
      <c r="L21" s="57">
        <v>2.1999999999999999E-2</v>
      </c>
      <c r="M21" s="57">
        <v>1.6E-2</v>
      </c>
      <c r="N21" s="57">
        <v>1.7999999999999999E-2</v>
      </c>
      <c r="O21" s="55">
        <v>1440</v>
      </c>
      <c r="P21" s="56"/>
      <c r="Q21" s="53" t="s">
        <v>254</v>
      </c>
      <c r="R21" s="55" t="s">
        <v>655</v>
      </c>
    </row>
    <row r="22" spans="1:25">
      <c r="A22" s="50" t="s">
        <v>694</v>
      </c>
      <c r="B22" s="234" t="s">
        <v>695</v>
      </c>
      <c r="C22" s="51" t="s">
        <v>661</v>
      </c>
      <c r="D22" s="52">
        <v>0.78600000000000003</v>
      </c>
      <c r="E22" s="52">
        <v>0.76300000000000001</v>
      </c>
      <c r="F22" s="52">
        <v>2.3E-2</v>
      </c>
      <c r="G22" s="52">
        <v>0.14199999999999999</v>
      </c>
      <c r="H22" s="52">
        <v>7.1999999999999995E-2</v>
      </c>
      <c r="I22" s="52">
        <v>430</v>
      </c>
      <c r="J22" s="52">
        <v>0.72</v>
      </c>
      <c r="K22" s="57">
        <v>0.70299999999999996</v>
      </c>
      <c r="L22" s="57">
        <v>1.7000000000000001E-2</v>
      </c>
      <c r="M22" s="57">
        <v>0.13800000000000001</v>
      </c>
      <c r="N22" s="57">
        <v>0.14199999999999999</v>
      </c>
      <c r="O22" s="55">
        <v>1440</v>
      </c>
      <c r="P22" s="54"/>
      <c r="Q22" s="53"/>
      <c r="R22" s="55"/>
    </row>
    <row r="23" spans="1:25">
      <c r="A23" s="50" t="s">
        <v>696</v>
      </c>
      <c r="B23" s="234" t="s">
        <v>697</v>
      </c>
      <c r="C23" s="51" t="s">
        <v>661</v>
      </c>
      <c r="D23" s="52">
        <v>0.96799999999999997</v>
      </c>
      <c r="E23" s="52">
        <v>0.24</v>
      </c>
      <c r="F23" s="52">
        <v>0.72799999999999998</v>
      </c>
      <c r="G23" s="52">
        <v>1.9E-2</v>
      </c>
      <c r="H23" s="52">
        <v>1.2999999999999999E-2</v>
      </c>
      <c r="I23" s="52">
        <v>430</v>
      </c>
      <c r="J23" s="52">
        <v>0.90600000000000003</v>
      </c>
      <c r="K23" s="57">
        <v>0.254</v>
      </c>
      <c r="L23" s="57">
        <v>0.65200000000000002</v>
      </c>
      <c r="M23" s="57">
        <v>3.9E-2</v>
      </c>
      <c r="N23" s="57">
        <v>5.5E-2</v>
      </c>
      <c r="O23" s="55">
        <v>1440</v>
      </c>
      <c r="P23" s="56"/>
      <c r="Q23" s="53" t="s">
        <v>254</v>
      </c>
      <c r="R23" s="55" t="s">
        <v>655</v>
      </c>
    </row>
    <row r="24" spans="1:25">
      <c r="A24" s="50" t="s">
        <v>698</v>
      </c>
      <c r="B24" s="234" t="s">
        <v>699</v>
      </c>
      <c r="C24" s="51" t="s">
        <v>661</v>
      </c>
      <c r="D24" s="52">
        <v>0.97199999999999998</v>
      </c>
      <c r="E24" s="52">
        <v>0.96299999999999997</v>
      </c>
      <c r="F24" s="52">
        <v>8.9999999999999993E-3</v>
      </c>
      <c r="G24" s="52">
        <v>1.2E-2</v>
      </c>
      <c r="H24" s="52">
        <v>1.6E-2</v>
      </c>
      <c r="I24" s="52">
        <v>430</v>
      </c>
      <c r="J24" s="52">
        <v>0.27600000000000002</v>
      </c>
      <c r="K24" s="57">
        <v>0.26200000000000001</v>
      </c>
      <c r="L24" s="57">
        <v>1.4E-2</v>
      </c>
      <c r="M24" s="57">
        <v>1.9E-2</v>
      </c>
      <c r="N24" s="57">
        <v>0.70499999999999996</v>
      </c>
      <c r="O24" s="55">
        <v>1440</v>
      </c>
      <c r="P24" s="56"/>
      <c r="Q24" s="53" t="s">
        <v>655</v>
      </c>
      <c r="R24" s="55" t="s">
        <v>655</v>
      </c>
    </row>
    <row r="25" spans="1:25">
      <c r="A25" s="50" t="s">
        <v>700</v>
      </c>
      <c r="B25" s="234" t="s">
        <v>701</v>
      </c>
      <c r="C25" s="51" t="s">
        <v>654</v>
      </c>
      <c r="D25" s="52">
        <v>0.48199999999999998</v>
      </c>
      <c r="E25" s="52">
        <v>0.44700000000000001</v>
      </c>
      <c r="F25" s="52">
        <v>3.5000000000000003E-2</v>
      </c>
      <c r="G25" s="52">
        <v>6.5000000000000002E-2</v>
      </c>
      <c r="H25" s="52">
        <v>0.45300000000000001</v>
      </c>
      <c r="I25" s="52">
        <v>430</v>
      </c>
      <c r="J25" s="52">
        <v>0.129</v>
      </c>
      <c r="K25" s="57">
        <v>0.11899999999999999</v>
      </c>
      <c r="L25" s="57">
        <v>0.01</v>
      </c>
      <c r="M25" s="57">
        <v>5.0000000000000001E-3</v>
      </c>
      <c r="N25" s="57">
        <v>0.86599999999999999</v>
      </c>
      <c r="O25" s="55">
        <v>1440</v>
      </c>
      <c r="P25" s="54"/>
      <c r="Q25" s="53"/>
      <c r="R25" s="55"/>
    </row>
    <row r="26" spans="1:25">
      <c r="A26" s="50" t="s">
        <v>702</v>
      </c>
      <c r="B26" s="234" t="s">
        <v>703</v>
      </c>
      <c r="C26" s="51" t="s">
        <v>661</v>
      </c>
      <c r="D26" s="52">
        <v>0.98199999999999998</v>
      </c>
      <c r="E26" s="52">
        <v>0.97</v>
      </c>
      <c r="F26" s="52">
        <v>1.2E-2</v>
      </c>
      <c r="G26" s="52">
        <v>1.6E-2</v>
      </c>
      <c r="H26" s="52">
        <v>2E-3</v>
      </c>
      <c r="I26" s="52">
        <v>430</v>
      </c>
      <c r="J26" s="52">
        <v>0.94599999999999995</v>
      </c>
      <c r="K26" s="57">
        <v>0.92</v>
      </c>
      <c r="L26" s="57">
        <v>2.5999999999999999E-2</v>
      </c>
      <c r="M26" s="57">
        <v>2.5999999999999999E-2</v>
      </c>
      <c r="N26" s="57">
        <v>2.8000000000000001E-2</v>
      </c>
      <c r="O26" s="55">
        <v>1440</v>
      </c>
      <c r="P26" s="56"/>
      <c r="Q26" s="53" t="s">
        <v>254</v>
      </c>
      <c r="R26" s="55" t="s">
        <v>655</v>
      </c>
    </row>
    <row r="27" spans="1:25">
      <c r="A27" s="50" t="s">
        <v>704</v>
      </c>
      <c r="B27" s="234" t="s">
        <v>705</v>
      </c>
      <c r="C27" s="51" t="s">
        <v>661</v>
      </c>
      <c r="D27" s="52">
        <v>0.93700000000000006</v>
      </c>
      <c r="E27" s="52">
        <v>0.92800000000000005</v>
      </c>
      <c r="F27" s="52">
        <v>8.9999999999999993E-3</v>
      </c>
      <c r="G27" s="52">
        <v>5.2999999999999999E-2</v>
      </c>
      <c r="H27" s="52">
        <v>0.01</v>
      </c>
      <c r="I27" s="52">
        <v>430</v>
      </c>
      <c r="J27" s="52">
        <v>0.872</v>
      </c>
      <c r="K27" s="57">
        <v>0.84799999999999998</v>
      </c>
      <c r="L27" s="57">
        <v>2.4E-2</v>
      </c>
      <c r="M27" s="57">
        <v>6.5000000000000002E-2</v>
      </c>
      <c r="N27" s="57">
        <v>6.3E-2</v>
      </c>
      <c r="O27" s="55">
        <v>1440</v>
      </c>
      <c r="P27" s="56"/>
      <c r="Q27" s="53" t="s">
        <v>254</v>
      </c>
      <c r="R27" s="55" t="s">
        <v>655</v>
      </c>
    </row>
    <row r="28" spans="1:25">
      <c r="A28" s="50" t="s">
        <v>706</v>
      </c>
      <c r="B28" s="234" t="s">
        <v>707</v>
      </c>
      <c r="C28" s="51" t="s">
        <v>661</v>
      </c>
      <c r="D28" s="52">
        <v>0.85799999999999998</v>
      </c>
      <c r="E28" s="52">
        <v>0.85099999999999998</v>
      </c>
      <c r="F28" s="52">
        <v>7.0000000000000001E-3</v>
      </c>
      <c r="G28" s="52">
        <v>5.8000000000000003E-2</v>
      </c>
      <c r="H28" s="52">
        <v>8.4000000000000005E-2</v>
      </c>
      <c r="I28" s="52">
        <v>430</v>
      </c>
      <c r="J28" s="52">
        <v>0.26500000000000001</v>
      </c>
      <c r="K28" s="57">
        <v>0.25600000000000001</v>
      </c>
      <c r="L28" s="57">
        <v>8.9999999999999993E-3</v>
      </c>
      <c r="M28" s="57">
        <v>2.1999999999999999E-2</v>
      </c>
      <c r="N28" s="57">
        <v>0.71299999999999997</v>
      </c>
      <c r="O28" s="55">
        <v>1440</v>
      </c>
      <c r="P28" s="56"/>
      <c r="Q28" s="53" t="s">
        <v>254</v>
      </c>
      <c r="R28" s="55" t="s">
        <v>655</v>
      </c>
    </row>
    <row r="29" spans="1:25">
      <c r="A29" s="50" t="s">
        <v>708</v>
      </c>
      <c r="B29" s="234" t="s">
        <v>709</v>
      </c>
      <c r="C29" s="51" t="s">
        <v>654</v>
      </c>
      <c r="D29" s="52">
        <v>0.95099999999999996</v>
      </c>
      <c r="E29" s="52">
        <v>0.92800000000000005</v>
      </c>
      <c r="F29" s="52">
        <v>2.3E-2</v>
      </c>
      <c r="G29" s="52">
        <v>1.9E-2</v>
      </c>
      <c r="H29" s="52">
        <v>0.03</v>
      </c>
      <c r="I29" s="52">
        <v>430</v>
      </c>
      <c r="J29" s="52">
        <v>0.86</v>
      </c>
      <c r="K29" s="57">
        <v>0.83399999999999996</v>
      </c>
      <c r="L29" s="57">
        <v>2.5999999999999999E-2</v>
      </c>
      <c r="M29" s="57">
        <v>5.5E-2</v>
      </c>
      <c r="N29" s="57">
        <v>8.5000000000000006E-2</v>
      </c>
      <c r="O29" s="55">
        <v>1440</v>
      </c>
      <c r="P29" s="56"/>
      <c r="Q29" s="53" t="s">
        <v>254</v>
      </c>
      <c r="R29" s="55" t="s">
        <v>655</v>
      </c>
    </row>
    <row r="30" spans="1:25">
      <c r="A30" s="50" t="s">
        <v>710</v>
      </c>
      <c r="B30" s="234" t="s">
        <v>711</v>
      </c>
      <c r="C30" s="51" t="s">
        <v>661</v>
      </c>
      <c r="D30" s="52">
        <v>0.97</v>
      </c>
      <c r="E30" s="52">
        <v>0.96299999999999997</v>
      </c>
      <c r="F30" s="52">
        <v>7.0000000000000001E-3</v>
      </c>
      <c r="G30" s="52">
        <v>1.4E-2</v>
      </c>
      <c r="H30" s="52">
        <v>1.6E-2</v>
      </c>
      <c r="I30" s="52">
        <v>430</v>
      </c>
      <c r="J30" s="52">
        <v>0.89</v>
      </c>
      <c r="K30" s="57">
        <v>0.872</v>
      </c>
      <c r="L30" s="57">
        <v>1.7999999999999999E-2</v>
      </c>
      <c r="M30" s="57">
        <v>0.04</v>
      </c>
      <c r="N30" s="57">
        <v>7.0000000000000007E-2</v>
      </c>
      <c r="O30" s="55">
        <v>1440</v>
      </c>
      <c r="P30" s="56"/>
      <c r="Q30" s="53" t="s">
        <v>254</v>
      </c>
      <c r="R30" s="55" t="s">
        <v>655</v>
      </c>
    </row>
    <row r="31" spans="1:25">
      <c r="A31" s="50" t="s">
        <v>712</v>
      </c>
      <c r="B31" s="234" t="s">
        <v>713</v>
      </c>
      <c r="C31" s="51" t="s">
        <v>654</v>
      </c>
      <c r="D31" s="52">
        <v>0.432</v>
      </c>
      <c r="E31" s="52">
        <v>0.41599999999999998</v>
      </c>
      <c r="F31" s="52">
        <v>1.6E-2</v>
      </c>
      <c r="G31" s="52">
        <v>5.6000000000000001E-2</v>
      </c>
      <c r="H31" s="52">
        <v>0.51200000000000001</v>
      </c>
      <c r="I31" s="52">
        <v>430</v>
      </c>
      <c r="J31" s="52">
        <v>0.1</v>
      </c>
      <c r="K31" s="57">
        <v>9.5000000000000001E-2</v>
      </c>
      <c r="L31" s="57">
        <v>5.0000000000000001E-3</v>
      </c>
      <c r="M31" s="57">
        <v>8.0000000000000002E-3</v>
      </c>
      <c r="N31" s="57">
        <v>0.89200000000000002</v>
      </c>
      <c r="O31" s="55">
        <v>1440</v>
      </c>
      <c r="P31" s="54"/>
      <c r="Q31" s="53"/>
      <c r="R31" s="55"/>
    </row>
    <row r="32" spans="1:25" ht="15.95" customHeight="1">
      <c r="A32" s="50" t="s">
        <v>714</v>
      </c>
      <c r="B32" s="234" t="s">
        <v>715</v>
      </c>
      <c r="C32" s="51" t="s">
        <v>661</v>
      </c>
      <c r="D32" s="52">
        <v>0.9</v>
      </c>
      <c r="E32" s="52">
        <v>0.83299999999999996</v>
      </c>
      <c r="F32" s="52">
        <v>6.7000000000000004E-2</v>
      </c>
      <c r="G32" s="52">
        <v>0.04</v>
      </c>
      <c r="H32" s="52">
        <v>0.06</v>
      </c>
      <c r="I32" s="52">
        <v>430</v>
      </c>
      <c r="J32" s="52">
        <v>0.83199999999999996</v>
      </c>
      <c r="K32" s="57">
        <v>0.753</v>
      </c>
      <c r="L32" s="57">
        <v>7.9000000000000001E-2</v>
      </c>
      <c r="M32" s="57">
        <v>5.8000000000000003E-2</v>
      </c>
      <c r="N32" s="57">
        <v>0.11</v>
      </c>
      <c r="O32" s="55">
        <v>1440</v>
      </c>
      <c r="P32" s="54"/>
      <c r="Q32" s="53"/>
      <c r="R32" s="55"/>
      <c r="U32" s="49"/>
      <c r="V32" s="49"/>
      <c r="W32" s="49"/>
      <c r="X32" s="49"/>
      <c r="Y32" s="49"/>
    </row>
    <row r="33" spans="1:25">
      <c r="A33" s="50" t="s">
        <v>716</v>
      </c>
      <c r="B33" s="234" t="s">
        <v>717</v>
      </c>
      <c r="C33" s="51" t="s">
        <v>654</v>
      </c>
      <c r="D33" s="52">
        <v>0.78300000000000003</v>
      </c>
      <c r="E33" s="52">
        <v>0.753</v>
      </c>
      <c r="F33" s="52">
        <v>0.03</v>
      </c>
      <c r="G33" s="52">
        <v>5.6000000000000001E-2</v>
      </c>
      <c r="H33" s="52">
        <v>0.161</v>
      </c>
      <c r="I33" s="52">
        <v>430</v>
      </c>
      <c r="J33" s="52">
        <v>0.68400000000000005</v>
      </c>
      <c r="K33" s="57">
        <v>0.65300000000000002</v>
      </c>
      <c r="L33" s="57">
        <v>3.1E-2</v>
      </c>
      <c r="M33" s="57">
        <v>5.8999999999999997E-2</v>
      </c>
      <c r="N33" s="57">
        <v>0.25700000000000001</v>
      </c>
      <c r="O33" s="55">
        <v>1440</v>
      </c>
      <c r="P33" s="54"/>
      <c r="Q33" s="53"/>
      <c r="R33" s="55"/>
      <c r="U33" s="49"/>
      <c r="V33" s="49"/>
      <c r="W33" s="49"/>
      <c r="X33" s="49"/>
      <c r="Y33" s="49"/>
    </row>
    <row r="34" spans="1:25">
      <c r="A34" s="50" t="s">
        <v>718</v>
      </c>
      <c r="B34" s="234" t="s">
        <v>719</v>
      </c>
      <c r="C34" s="51" t="s">
        <v>661</v>
      </c>
      <c r="D34" s="52">
        <v>0.73099999999999998</v>
      </c>
      <c r="E34" s="52">
        <v>0.71199999999999997</v>
      </c>
      <c r="F34" s="52">
        <v>1.9E-2</v>
      </c>
      <c r="G34" s="52">
        <v>0.17399999999999999</v>
      </c>
      <c r="H34" s="52">
        <v>9.5000000000000001E-2</v>
      </c>
      <c r="I34" s="52">
        <v>430</v>
      </c>
      <c r="J34" s="52">
        <v>0.186</v>
      </c>
      <c r="K34" s="57">
        <v>0.17799999999999999</v>
      </c>
      <c r="L34" s="57">
        <v>8.0000000000000002E-3</v>
      </c>
      <c r="M34" s="57">
        <v>3.4000000000000002E-2</v>
      </c>
      <c r="N34" s="57">
        <v>0.78</v>
      </c>
      <c r="O34" s="55">
        <v>1440</v>
      </c>
      <c r="P34" s="54"/>
      <c r="Q34" s="53"/>
      <c r="R34" s="55"/>
      <c r="U34" s="49"/>
      <c r="V34" s="49"/>
      <c r="W34" s="49"/>
      <c r="X34" s="49"/>
      <c r="Y34" s="49"/>
    </row>
    <row r="35" spans="1:25">
      <c r="A35" s="50" t="s">
        <v>720</v>
      </c>
      <c r="B35" s="234" t="s">
        <v>721</v>
      </c>
      <c r="C35" s="51" t="s">
        <v>661</v>
      </c>
      <c r="D35" s="52">
        <v>0.97199999999999998</v>
      </c>
      <c r="E35" s="52">
        <v>0.93700000000000006</v>
      </c>
      <c r="F35" s="52">
        <v>3.5000000000000003E-2</v>
      </c>
      <c r="G35" s="52">
        <v>1.9E-2</v>
      </c>
      <c r="H35" s="52">
        <v>8.9999999999999993E-3</v>
      </c>
      <c r="I35" s="52">
        <v>430</v>
      </c>
      <c r="J35" s="52">
        <v>0.92300000000000004</v>
      </c>
      <c r="K35" s="57">
        <v>0.85099999999999998</v>
      </c>
      <c r="L35" s="57">
        <v>7.1999999999999995E-2</v>
      </c>
      <c r="M35" s="57">
        <v>2.8000000000000001E-2</v>
      </c>
      <c r="N35" s="57">
        <v>4.9000000000000002E-2</v>
      </c>
      <c r="O35" s="55">
        <v>1440</v>
      </c>
      <c r="P35" s="56"/>
      <c r="Q35" s="53" t="s">
        <v>254</v>
      </c>
      <c r="R35" s="55" t="s">
        <v>254</v>
      </c>
      <c r="U35" s="49"/>
      <c r="V35" s="49"/>
      <c r="W35" s="49"/>
      <c r="X35" s="49"/>
      <c r="Y35" s="49"/>
    </row>
    <row r="36" spans="1:25">
      <c r="A36" s="50" t="s">
        <v>722</v>
      </c>
      <c r="B36" s="234" t="s">
        <v>723</v>
      </c>
      <c r="C36" s="51" t="s">
        <v>661</v>
      </c>
      <c r="D36" s="52">
        <v>0.998</v>
      </c>
      <c r="E36" s="52">
        <v>0.99099999999999999</v>
      </c>
      <c r="F36" s="52">
        <v>7.0000000000000001E-3</v>
      </c>
      <c r="G36" s="52">
        <v>2E-3</v>
      </c>
      <c r="H36" s="52">
        <v>0</v>
      </c>
      <c r="I36" s="52">
        <v>430</v>
      </c>
      <c r="J36" s="52">
        <v>0.98399999999999999</v>
      </c>
      <c r="K36" s="57">
        <v>0.95599999999999996</v>
      </c>
      <c r="L36" s="57">
        <v>2.8000000000000001E-2</v>
      </c>
      <c r="M36" s="57">
        <v>8.0000000000000002E-3</v>
      </c>
      <c r="N36" s="57">
        <v>8.0000000000000002E-3</v>
      </c>
      <c r="O36" s="55">
        <v>1440</v>
      </c>
      <c r="P36" s="56"/>
      <c r="Q36" s="53" t="s">
        <v>254</v>
      </c>
      <c r="R36" s="55" t="s">
        <v>655</v>
      </c>
      <c r="U36" s="49"/>
      <c r="V36" s="49"/>
      <c r="W36" s="49"/>
      <c r="X36" s="49"/>
      <c r="Y36" s="49"/>
    </row>
    <row r="37" spans="1:25">
      <c r="A37" s="50" t="s">
        <v>724</v>
      </c>
      <c r="B37" s="234" t="s">
        <v>725</v>
      </c>
      <c r="C37" s="51" t="s">
        <v>661</v>
      </c>
      <c r="D37" s="52">
        <v>0.94</v>
      </c>
      <c r="E37" s="52">
        <v>0.92100000000000004</v>
      </c>
      <c r="F37" s="52">
        <v>1.9E-2</v>
      </c>
      <c r="G37" s="52">
        <v>2.5999999999999999E-2</v>
      </c>
      <c r="H37" s="52">
        <v>3.4000000000000002E-2</v>
      </c>
      <c r="I37" s="52">
        <v>430</v>
      </c>
      <c r="J37" s="52">
        <v>0.88</v>
      </c>
      <c r="K37" s="57">
        <v>0.85799999999999998</v>
      </c>
      <c r="L37" s="57">
        <v>2.1999999999999999E-2</v>
      </c>
      <c r="M37" s="57">
        <v>5.1999999999999998E-2</v>
      </c>
      <c r="N37" s="57">
        <v>6.8000000000000005E-2</v>
      </c>
      <c r="O37" s="55">
        <v>1440</v>
      </c>
      <c r="P37" s="56"/>
      <c r="Q37" s="53" t="s">
        <v>254</v>
      </c>
      <c r="R37" s="55" t="s">
        <v>655</v>
      </c>
      <c r="U37" s="49"/>
      <c r="V37" s="49"/>
      <c r="W37" s="49"/>
      <c r="X37" s="49"/>
      <c r="Y37" s="49"/>
    </row>
    <row r="38" spans="1:25">
      <c r="A38" s="50" t="s">
        <v>726</v>
      </c>
      <c r="B38" s="234" t="s">
        <v>727</v>
      </c>
      <c r="C38" s="51" t="s">
        <v>654</v>
      </c>
      <c r="D38" s="52">
        <v>0.53</v>
      </c>
      <c r="E38" s="52">
        <v>0.46500000000000002</v>
      </c>
      <c r="F38" s="52">
        <v>6.5000000000000002E-2</v>
      </c>
      <c r="G38" s="52">
        <v>0.06</v>
      </c>
      <c r="H38" s="52">
        <v>0.41</v>
      </c>
      <c r="I38" s="52">
        <v>430</v>
      </c>
      <c r="J38" s="52">
        <v>0.13600000000000001</v>
      </c>
      <c r="K38" s="57">
        <v>0.124</v>
      </c>
      <c r="L38" s="57">
        <v>1.2E-2</v>
      </c>
      <c r="M38" s="57">
        <v>8.0000000000000002E-3</v>
      </c>
      <c r="N38" s="57">
        <v>0.85599999999999998</v>
      </c>
      <c r="O38" s="55">
        <v>1440</v>
      </c>
      <c r="P38" s="54"/>
      <c r="Q38" s="53"/>
      <c r="R38" s="55"/>
    </row>
    <row r="39" spans="1:25">
      <c r="A39" s="50" t="s">
        <v>728</v>
      </c>
      <c r="B39" s="234" t="s">
        <v>729</v>
      </c>
      <c r="C39" s="51" t="s">
        <v>661</v>
      </c>
      <c r="D39" s="52">
        <v>0.997</v>
      </c>
      <c r="E39" s="52">
        <v>0.38100000000000001</v>
      </c>
      <c r="F39" s="52">
        <v>0.61599999999999999</v>
      </c>
      <c r="G39" s="52">
        <v>2E-3</v>
      </c>
      <c r="H39" s="52">
        <v>1E-3</v>
      </c>
      <c r="I39" s="52">
        <v>430</v>
      </c>
      <c r="J39" s="52">
        <v>0.97399999999999998</v>
      </c>
      <c r="K39" s="57">
        <v>0.38400000000000001</v>
      </c>
      <c r="L39" s="57">
        <v>0.59</v>
      </c>
      <c r="M39" s="57">
        <v>5.0000000000000001E-3</v>
      </c>
      <c r="N39" s="57">
        <v>2.1000000000000001E-2</v>
      </c>
      <c r="O39" s="55">
        <v>1440</v>
      </c>
      <c r="P39" s="56"/>
      <c r="Q39" s="53" t="s">
        <v>254</v>
      </c>
      <c r="R39" s="55" t="s">
        <v>254</v>
      </c>
    </row>
    <row r="40" spans="1:25">
      <c r="A40" s="50" t="s">
        <v>730</v>
      </c>
      <c r="B40" s="234" t="s">
        <v>731</v>
      </c>
      <c r="C40" s="51" t="s">
        <v>661</v>
      </c>
      <c r="D40" s="52">
        <v>0.998</v>
      </c>
      <c r="E40" s="52">
        <v>0.92100000000000004</v>
      </c>
      <c r="F40" s="52">
        <v>7.6999999999999999E-2</v>
      </c>
      <c r="G40" s="52">
        <v>2E-3</v>
      </c>
      <c r="H40" s="52">
        <v>0</v>
      </c>
      <c r="I40" s="52">
        <v>430</v>
      </c>
      <c r="J40" s="52">
        <v>0.97399999999999998</v>
      </c>
      <c r="K40" s="57">
        <v>0.83899999999999997</v>
      </c>
      <c r="L40" s="57">
        <v>0.13500000000000001</v>
      </c>
      <c r="M40" s="57">
        <v>0.01</v>
      </c>
      <c r="N40" s="57">
        <v>1.6E-2</v>
      </c>
      <c r="O40" s="55">
        <v>1440</v>
      </c>
      <c r="P40" s="56"/>
      <c r="Q40" s="53" t="s">
        <v>254</v>
      </c>
      <c r="R40" s="58" t="s">
        <v>655</v>
      </c>
    </row>
    <row r="41" spans="1:25">
      <c r="A41" s="50" t="s">
        <v>732</v>
      </c>
      <c r="B41" s="234" t="s">
        <v>733</v>
      </c>
      <c r="C41" s="51" t="s">
        <v>654</v>
      </c>
      <c r="D41" s="52">
        <v>0.97899999999999998</v>
      </c>
      <c r="E41" s="52">
        <v>0.85599999999999998</v>
      </c>
      <c r="F41" s="52">
        <v>0.123</v>
      </c>
      <c r="G41" s="52">
        <v>8.9999999999999993E-3</v>
      </c>
      <c r="H41" s="52">
        <v>1.2E-2</v>
      </c>
      <c r="I41" s="52">
        <v>430</v>
      </c>
      <c r="J41" s="52">
        <v>0.93600000000000005</v>
      </c>
      <c r="K41" s="57">
        <v>0.79800000000000004</v>
      </c>
      <c r="L41" s="57">
        <v>0.13800000000000001</v>
      </c>
      <c r="M41" s="57">
        <v>1.7999999999999999E-2</v>
      </c>
      <c r="N41" s="57">
        <v>4.5999999999999999E-2</v>
      </c>
      <c r="O41" s="55">
        <v>1440</v>
      </c>
      <c r="P41" s="56"/>
      <c r="Q41" s="53" t="s">
        <v>254</v>
      </c>
      <c r="R41" s="58" t="s">
        <v>655</v>
      </c>
    </row>
    <row r="42" spans="1:25">
      <c r="A42" s="50" t="s">
        <v>734</v>
      </c>
      <c r="B42" s="234" t="s">
        <v>735</v>
      </c>
      <c r="C42" s="51" t="s">
        <v>654</v>
      </c>
      <c r="D42" s="52">
        <v>0.91600000000000004</v>
      </c>
      <c r="E42" s="52">
        <v>0.13</v>
      </c>
      <c r="F42" s="52">
        <v>0.78600000000000003</v>
      </c>
      <c r="G42" s="52">
        <v>1.4E-2</v>
      </c>
      <c r="H42" s="52">
        <v>7.0000000000000007E-2</v>
      </c>
      <c r="I42" s="52">
        <v>430</v>
      </c>
      <c r="J42" s="52">
        <v>0.89400000000000002</v>
      </c>
      <c r="K42" s="57">
        <v>0.16300000000000001</v>
      </c>
      <c r="L42" s="57">
        <v>0.73099999999999998</v>
      </c>
      <c r="M42" s="57">
        <v>2.4E-2</v>
      </c>
      <c r="N42" s="57">
        <v>8.2000000000000003E-2</v>
      </c>
      <c r="O42" s="55">
        <v>1440</v>
      </c>
      <c r="P42" s="56"/>
      <c r="Q42" s="53" t="s">
        <v>254</v>
      </c>
      <c r="R42" s="55" t="s">
        <v>254</v>
      </c>
    </row>
    <row r="43" spans="1:25">
      <c r="A43" s="50" t="s">
        <v>736</v>
      </c>
      <c r="B43" s="234" t="s">
        <v>737</v>
      </c>
      <c r="C43" s="51" t="s">
        <v>661</v>
      </c>
      <c r="D43" s="52">
        <v>0.96499999999999997</v>
      </c>
      <c r="E43" s="52">
        <v>0.88100000000000001</v>
      </c>
      <c r="F43" s="52">
        <v>8.4000000000000005E-2</v>
      </c>
      <c r="G43" s="52">
        <v>3.3000000000000002E-2</v>
      </c>
      <c r="H43" s="52">
        <v>2E-3</v>
      </c>
      <c r="I43" s="52">
        <v>430</v>
      </c>
      <c r="J43" s="52">
        <v>0.89500000000000002</v>
      </c>
      <c r="K43" s="57">
        <v>0.79400000000000004</v>
      </c>
      <c r="L43" s="57">
        <v>0.10100000000000001</v>
      </c>
      <c r="M43" s="57">
        <v>3.7999999999999999E-2</v>
      </c>
      <c r="N43" s="57">
        <v>6.7000000000000004E-2</v>
      </c>
      <c r="O43" s="55">
        <v>1440</v>
      </c>
      <c r="P43" s="56"/>
      <c r="Q43" s="53" t="s">
        <v>254</v>
      </c>
      <c r="R43" s="58" t="s">
        <v>655</v>
      </c>
    </row>
    <row r="44" spans="1:25">
      <c r="A44" s="50" t="s">
        <v>738</v>
      </c>
      <c r="B44" s="234" t="s">
        <v>739</v>
      </c>
      <c r="C44" s="51" t="s">
        <v>661</v>
      </c>
      <c r="D44" s="52">
        <v>1</v>
      </c>
      <c r="E44" s="52">
        <v>0.121</v>
      </c>
      <c r="F44" s="52">
        <v>0.879</v>
      </c>
      <c r="G44" s="52">
        <v>0</v>
      </c>
      <c r="H44" s="52">
        <v>0</v>
      </c>
      <c r="I44" s="52">
        <v>430</v>
      </c>
      <c r="J44" s="52">
        <v>0.94299999999999995</v>
      </c>
      <c r="K44" s="57">
        <v>0.11600000000000001</v>
      </c>
      <c r="L44" s="57">
        <v>0.82699999999999996</v>
      </c>
      <c r="M44" s="57">
        <v>1.2E-2</v>
      </c>
      <c r="N44" s="57">
        <v>4.4999999999999998E-2</v>
      </c>
      <c r="O44" s="55">
        <v>1440</v>
      </c>
      <c r="P44" s="56"/>
      <c r="Q44" s="53" t="s">
        <v>254</v>
      </c>
      <c r="R44" s="58" t="s">
        <v>655</v>
      </c>
    </row>
    <row r="45" spans="1:25">
      <c r="A45" s="50" t="s">
        <v>740</v>
      </c>
      <c r="B45" s="234" t="s">
        <v>741</v>
      </c>
      <c r="C45" s="51" t="s">
        <v>654</v>
      </c>
      <c r="D45" s="52">
        <v>0.95499999999999996</v>
      </c>
      <c r="E45" s="52">
        <v>0.65300000000000002</v>
      </c>
      <c r="F45" s="52">
        <v>0.30199999999999999</v>
      </c>
      <c r="G45" s="52">
        <v>2.3E-2</v>
      </c>
      <c r="H45" s="52">
        <v>2.1999999999999999E-2</v>
      </c>
      <c r="I45" s="52">
        <v>430</v>
      </c>
      <c r="J45" s="52">
        <v>0.93799999999999994</v>
      </c>
      <c r="K45" s="57">
        <v>0.68</v>
      </c>
      <c r="L45" s="57">
        <v>0.25800000000000001</v>
      </c>
      <c r="M45" s="57">
        <v>0.03</v>
      </c>
      <c r="N45" s="57">
        <v>3.2000000000000001E-2</v>
      </c>
      <c r="O45" s="55">
        <v>1440</v>
      </c>
      <c r="P45" s="56"/>
      <c r="Q45" s="53" t="s">
        <v>254</v>
      </c>
      <c r="R45" s="58" t="s">
        <v>254</v>
      </c>
    </row>
    <row r="46" spans="1:25">
      <c r="A46" s="50" t="s">
        <v>742</v>
      </c>
      <c r="B46" s="234" t="s">
        <v>743</v>
      </c>
      <c r="C46" s="51" t="s">
        <v>661</v>
      </c>
      <c r="D46" s="52">
        <v>0.99099999999999999</v>
      </c>
      <c r="E46" s="52">
        <v>0.34699999999999998</v>
      </c>
      <c r="F46" s="52">
        <v>0.64400000000000002</v>
      </c>
      <c r="G46" s="52">
        <v>2E-3</v>
      </c>
      <c r="H46" s="52">
        <v>7.0000000000000001E-3</v>
      </c>
      <c r="I46" s="52">
        <v>430</v>
      </c>
      <c r="J46" s="52">
        <v>0.92100000000000004</v>
      </c>
      <c r="K46" s="57">
        <v>0.374</v>
      </c>
      <c r="L46" s="57">
        <v>0.54700000000000004</v>
      </c>
      <c r="M46" s="57">
        <v>2.5999999999999999E-2</v>
      </c>
      <c r="N46" s="57">
        <v>5.2999999999999999E-2</v>
      </c>
      <c r="O46" s="55">
        <v>1440</v>
      </c>
      <c r="P46" s="56"/>
      <c r="Q46" s="53" t="s">
        <v>254</v>
      </c>
      <c r="R46" s="58" t="s">
        <v>655</v>
      </c>
    </row>
    <row r="47" spans="1:25">
      <c r="A47" s="50" t="s">
        <v>744</v>
      </c>
      <c r="B47" s="234" t="s">
        <v>745</v>
      </c>
      <c r="C47" s="51" t="s">
        <v>654</v>
      </c>
      <c r="D47" s="52">
        <v>0.97199999999999998</v>
      </c>
      <c r="E47" s="52">
        <v>0.78800000000000003</v>
      </c>
      <c r="F47" s="52">
        <v>0.184</v>
      </c>
      <c r="G47" s="52">
        <v>1.2E-2</v>
      </c>
      <c r="H47" s="52">
        <v>1.6E-2</v>
      </c>
      <c r="I47" s="52">
        <v>430</v>
      </c>
      <c r="J47" s="52">
        <v>0.90600000000000003</v>
      </c>
      <c r="K47" s="57">
        <v>0.73399999999999999</v>
      </c>
      <c r="L47" s="57">
        <v>0.17199999999999999</v>
      </c>
      <c r="M47" s="57">
        <v>4.3999999999999997E-2</v>
      </c>
      <c r="N47" s="57">
        <v>0.05</v>
      </c>
      <c r="O47" s="55">
        <v>1440</v>
      </c>
      <c r="P47" s="56"/>
      <c r="Q47" s="53" t="s">
        <v>254</v>
      </c>
      <c r="R47" s="58" t="s">
        <v>655</v>
      </c>
    </row>
    <row r="48" spans="1:25">
      <c r="A48" s="50" t="s">
        <v>746</v>
      </c>
      <c r="B48" s="234" t="s">
        <v>747</v>
      </c>
      <c r="C48" s="51" t="s">
        <v>661</v>
      </c>
      <c r="D48" s="52">
        <v>0.872</v>
      </c>
      <c r="E48" s="52">
        <v>0.502</v>
      </c>
      <c r="F48" s="52">
        <v>0.37</v>
      </c>
      <c r="G48" s="52">
        <v>0.06</v>
      </c>
      <c r="H48" s="52">
        <v>6.8000000000000005E-2</v>
      </c>
      <c r="I48" s="52">
        <v>430</v>
      </c>
      <c r="J48" s="52">
        <v>0.86699999999999999</v>
      </c>
      <c r="K48" s="57">
        <v>0.51700000000000002</v>
      </c>
      <c r="L48" s="57">
        <v>0.35</v>
      </c>
      <c r="M48" s="57">
        <v>5.6000000000000001E-2</v>
      </c>
      <c r="N48" s="57">
        <v>7.6999999999999999E-2</v>
      </c>
      <c r="O48" s="55">
        <v>1440</v>
      </c>
      <c r="P48" s="56"/>
      <c r="Q48" s="53" t="s">
        <v>254</v>
      </c>
      <c r="R48" s="58" t="s">
        <v>655</v>
      </c>
    </row>
    <row r="49" spans="1:25">
      <c r="A49" s="50" t="s">
        <v>748</v>
      </c>
      <c r="B49" s="234" t="s">
        <v>749</v>
      </c>
      <c r="C49" s="51" t="s">
        <v>661</v>
      </c>
      <c r="D49" s="52">
        <v>0.99</v>
      </c>
      <c r="E49" s="52">
        <v>0.92300000000000004</v>
      </c>
      <c r="F49" s="52">
        <v>6.7000000000000004E-2</v>
      </c>
      <c r="G49" s="52">
        <v>7.0000000000000001E-3</v>
      </c>
      <c r="H49" s="52">
        <v>3.0000000000000001E-3</v>
      </c>
      <c r="I49" s="52">
        <v>430</v>
      </c>
      <c r="J49" s="52">
        <v>0.95299999999999996</v>
      </c>
      <c r="K49" s="57">
        <v>0.83599999999999997</v>
      </c>
      <c r="L49" s="57">
        <v>0.11700000000000001</v>
      </c>
      <c r="M49" s="57">
        <v>2.5999999999999999E-2</v>
      </c>
      <c r="N49" s="57">
        <v>2.1000000000000001E-2</v>
      </c>
      <c r="O49" s="55">
        <v>1440</v>
      </c>
      <c r="P49" s="56"/>
      <c r="Q49" s="53" t="s">
        <v>254</v>
      </c>
      <c r="R49" s="58" t="s">
        <v>655</v>
      </c>
      <c r="U49" s="49"/>
      <c r="V49" s="49"/>
      <c r="W49" s="49"/>
      <c r="X49" s="49"/>
      <c r="Y49" s="49"/>
    </row>
    <row r="50" spans="1:25">
      <c r="A50" s="50" t="s">
        <v>750</v>
      </c>
      <c r="B50" s="234" t="s">
        <v>751</v>
      </c>
      <c r="C50" s="51" t="s">
        <v>661</v>
      </c>
      <c r="D50" s="52">
        <v>0.97899999999999998</v>
      </c>
      <c r="E50" s="52">
        <v>0.97199999999999998</v>
      </c>
      <c r="F50" s="52">
        <v>7.0000000000000001E-3</v>
      </c>
      <c r="G50" s="52">
        <v>5.0000000000000001E-3</v>
      </c>
      <c r="H50" s="52">
        <v>1.6E-2</v>
      </c>
      <c r="I50" s="52">
        <v>430</v>
      </c>
      <c r="J50" s="52">
        <v>0.66700000000000004</v>
      </c>
      <c r="K50" s="57">
        <v>0.64100000000000001</v>
      </c>
      <c r="L50" s="57">
        <v>2.5999999999999999E-2</v>
      </c>
      <c r="M50" s="57">
        <v>3.2000000000000001E-2</v>
      </c>
      <c r="N50" s="57">
        <v>0.30099999999999999</v>
      </c>
      <c r="O50" s="55">
        <v>1440</v>
      </c>
      <c r="P50" s="56"/>
      <c r="Q50" s="53" t="s">
        <v>254</v>
      </c>
      <c r="R50" s="58" t="s">
        <v>655</v>
      </c>
      <c r="U50" s="49"/>
      <c r="V50" s="49"/>
      <c r="W50" s="49"/>
      <c r="X50" s="49"/>
      <c r="Y50" s="49"/>
    </row>
    <row r="51" spans="1:25">
      <c r="A51" s="50" t="s">
        <v>752</v>
      </c>
      <c r="B51" s="234" t="s">
        <v>753</v>
      </c>
      <c r="C51" s="51" t="s">
        <v>661</v>
      </c>
      <c r="D51" s="52">
        <v>0.97699999999999998</v>
      </c>
      <c r="E51" s="52">
        <v>0.91900000000000004</v>
      </c>
      <c r="F51" s="52">
        <v>5.8000000000000003E-2</v>
      </c>
      <c r="G51" s="52">
        <v>7.0000000000000001E-3</v>
      </c>
      <c r="H51" s="52">
        <v>1.6E-2</v>
      </c>
      <c r="I51" s="52">
        <v>430</v>
      </c>
      <c r="J51" s="52">
        <v>0.93600000000000005</v>
      </c>
      <c r="K51" s="57">
        <v>0.84799999999999998</v>
      </c>
      <c r="L51" s="57">
        <v>8.7999999999999995E-2</v>
      </c>
      <c r="M51" s="57">
        <v>1.9E-2</v>
      </c>
      <c r="N51" s="57">
        <v>4.4999999999999998E-2</v>
      </c>
      <c r="O51" s="55">
        <v>1440</v>
      </c>
      <c r="P51" s="56"/>
      <c r="Q51" s="53" t="s">
        <v>254</v>
      </c>
      <c r="R51" s="58" t="s">
        <v>254</v>
      </c>
      <c r="U51" s="49"/>
      <c r="V51" s="49"/>
      <c r="W51" s="49"/>
      <c r="X51" s="49"/>
      <c r="Y51" s="49"/>
    </row>
    <row r="52" spans="1:25">
      <c r="A52" s="50" t="s">
        <v>754</v>
      </c>
      <c r="B52" s="234" t="s">
        <v>755</v>
      </c>
      <c r="C52" s="51" t="s">
        <v>661</v>
      </c>
      <c r="D52" s="52">
        <v>0.86799999999999999</v>
      </c>
      <c r="E52" s="52">
        <v>0.84699999999999998</v>
      </c>
      <c r="F52" s="52">
        <v>2.1000000000000001E-2</v>
      </c>
      <c r="G52" s="52">
        <v>6.3E-2</v>
      </c>
      <c r="H52" s="52">
        <v>6.9000000000000006E-2</v>
      </c>
      <c r="I52" s="52">
        <v>430</v>
      </c>
      <c r="J52" s="52">
        <v>0.21099999999999999</v>
      </c>
      <c r="K52" s="57">
        <v>0.20300000000000001</v>
      </c>
      <c r="L52" s="57">
        <v>8.0000000000000002E-3</v>
      </c>
      <c r="M52" s="57">
        <v>0.02</v>
      </c>
      <c r="N52" s="57">
        <v>0.76900000000000002</v>
      </c>
      <c r="O52" s="55">
        <v>1440</v>
      </c>
      <c r="P52" s="56"/>
      <c r="Q52" s="53" t="s">
        <v>655</v>
      </c>
      <c r="R52" s="58" t="s">
        <v>655</v>
      </c>
    </row>
    <row r="53" spans="1:25">
      <c r="A53" s="50" t="s">
        <v>756</v>
      </c>
      <c r="B53" s="234" t="s">
        <v>757</v>
      </c>
      <c r="C53" s="51" t="s">
        <v>661</v>
      </c>
      <c r="D53" s="52">
        <v>0.89700000000000002</v>
      </c>
      <c r="E53" s="52">
        <v>0.86</v>
      </c>
      <c r="F53" s="52">
        <v>3.6999999999999998E-2</v>
      </c>
      <c r="G53" s="52">
        <v>4.9000000000000002E-2</v>
      </c>
      <c r="H53" s="52">
        <v>5.3999999999999999E-2</v>
      </c>
      <c r="I53" s="52">
        <v>430</v>
      </c>
      <c r="J53" s="52">
        <v>0.22600000000000001</v>
      </c>
      <c r="K53" s="57">
        <v>0.21199999999999999</v>
      </c>
      <c r="L53" s="57">
        <v>1.4E-2</v>
      </c>
      <c r="M53" s="57">
        <v>2.1999999999999999E-2</v>
      </c>
      <c r="N53" s="57">
        <v>0.752</v>
      </c>
      <c r="O53" s="55">
        <v>1440</v>
      </c>
      <c r="P53" s="56"/>
      <c r="Q53" s="53" t="s">
        <v>254</v>
      </c>
      <c r="R53" s="58" t="s">
        <v>655</v>
      </c>
    </row>
    <row r="54" spans="1:25">
      <c r="A54" s="50" t="s">
        <v>758</v>
      </c>
      <c r="B54" s="234" t="s">
        <v>759</v>
      </c>
      <c r="C54" s="51" t="s">
        <v>661</v>
      </c>
      <c r="D54" s="52">
        <v>0.99099999999999999</v>
      </c>
      <c r="E54" s="52">
        <v>0.94699999999999995</v>
      </c>
      <c r="F54" s="52">
        <v>4.3999999999999997E-2</v>
      </c>
      <c r="G54" s="52">
        <v>5.0000000000000001E-3</v>
      </c>
      <c r="H54" s="52">
        <v>4.0000000000000001E-3</v>
      </c>
      <c r="I54" s="52">
        <v>430</v>
      </c>
      <c r="J54" s="52">
        <v>0.94399999999999995</v>
      </c>
      <c r="K54" s="57">
        <v>0.88200000000000001</v>
      </c>
      <c r="L54" s="57">
        <v>6.2E-2</v>
      </c>
      <c r="M54" s="57">
        <v>1.7000000000000001E-2</v>
      </c>
      <c r="N54" s="57">
        <v>3.9E-2</v>
      </c>
      <c r="O54" s="55">
        <v>1440</v>
      </c>
      <c r="P54" s="56"/>
      <c r="Q54" s="53" t="s">
        <v>254</v>
      </c>
      <c r="R54" s="58" t="s">
        <v>655</v>
      </c>
    </row>
    <row r="55" spans="1:25">
      <c r="A55" s="50" t="s">
        <v>760</v>
      </c>
      <c r="B55" s="234" t="s">
        <v>761</v>
      </c>
      <c r="C55" s="51" t="s">
        <v>661</v>
      </c>
      <c r="D55" s="52">
        <v>0.95499999999999996</v>
      </c>
      <c r="E55" s="52">
        <v>0.88800000000000001</v>
      </c>
      <c r="F55" s="52">
        <v>6.7000000000000004E-2</v>
      </c>
      <c r="G55" s="52">
        <v>0.04</v>
      </c>
      <c r="H55" s="52">
        <v>5.0000000000000001E-3</v>
      </c>
      <c r="I55" s="52">
        <v>430</v>
      </c>
      <c r="J55" s="52">
        <v>0.86699999999999999</v>
      </c>
      <c r="K55" s="57">
        <v>0.76400000000000001</v>
      </c>
      <c r="L55" s="57">
        <v>0.10299999999999999</v>
      </c>
      <c r="M55" s="57">
        <v>4.7E-2</v>
      </c>
      <c r="N55" s="57">
        <v>8.5999999999999993E-2</v>
      </c>
      <c r="O55" s="55">
        <v>1440</v>
      </c>
      <c r="P55" s="56"/>
      <c r="Q55" s="53" t="s">
        <v>254</v>
      </c>
      <c r="R55" s="58" t="s">
        <v>655</v>
      </c>
    </row>
    <row r="56" spans="1:25">
      <c r="A56" s="50" t="s">
        <v>762</v>
      </c>
      <c r="B56" s="234" t="s">
        <v>763</v>
      </c>
      <c r="C56" s="51" t="s">
        <v>654</v>
      </c>
      <c r="D56" s="52">
        <v>0.97</v>
      </c>
      <c r="E56" s="52">
        <v>0.93300000000000005</v>
      </c>
      <c r="F56" s="52">
        <v>3.6999999999999998E-2</v>
      </c>
      <c r="G56" s="52">
        <v>1.4E-2</v>
      </c>
      <c r="H56" s="52">
        <v>1.6E-2</v>
      </c>
      <c r="I56" s="52">
        <v>430</v>
      </c>
      <c r="J56" s="52">
        <v>0.92800000000000005</v>
      </c>
      <c r="K56" s="57">
        <v>0.88100000000000001</v>
      </c>
      <c r="L56" s="57">
        <v>4.7E-2</v>
      </c>
      <c r="M56" s="57">
        <v>2.5000000000000001E-2</v>
      </c>
      <c r="N56" s="57">
        <v>4.7E-2</v>
      </c>
      <c r="O56" s="55">
        <v>1440</v>
      </c>
      <c r="P56" s="56"/>
      <c r="Q56" s="53" t="s">
        <v>254</v>
      </c>
      <c r="R56" s="58" t="s">
        <v>655</v>
      </c>
    </row>
    <row r="57" spans="1:25">
      <c r="A57" s="50" t="s">
        <v>764</v>
      </c>
      <c r="B57" s="234" t="s">
        <v>765</v>
      </c>
      <c r="C57" s="51" t="s">
        <v>661</v>
      </c>
      <c r="D57" s="52">
        <v>0.82799999999999996</v>
      </c>
      <c r="E57" s="52">
        <v>0.79100000000000004</v>
      </c>
      <c r="F57" s="52">
        <v>3.6999999999999998E-2</v>
      </c>
      <c r="G57" s="52">
        <v>0.121</v>
      </c>
      <c r="H57" s="52">
        <v>5.0999999999999997E-2</v>
      </c>
      <c r="I57" s="52">
        <v>430</v>
      </c>
      <c r="J57" s="52">
        <v>0.70199999999999996</v>
      </c>
      <c r="K57" s="57">
        <v>0.67800000000000005</v>
      </c>
      <c r="L57" s="57">
        <v>2.4E-2</v>
      </c>
      <c r="M57" s="57">
        <v>0.11899999999999999</v>
      </c>
      <c r="N57" s="57">
        <v>0.17899999999999999</v>
      </c>
      <c r="O57" s="55">
        <v>1440</v>
      </c>
      <c r="P57" s="54"/>
      <c r="Q57" s="53"/>
      <c r="R57" s="55"/>
    </row>
    <row r="58" spans="1:25">
      <c r="A58" s="50" t="s">
        <v>766</v>
      </c>
      <c r="B58" s="234" t="s">
        <v>767</v>
      </c>
      <c r="C58" s="51" t="s">
        <v>654</v>
      </c>
      <c r="D58" s="52">
        <v>0.94899999999999995</v>
      </c>
      <c r="E58" s="52">
        <v>0.93700000000000006</v>
      </c>
      <c r="F58" s="52">
        <v>1.2E-2</v>
      </c>
      <c r="G58" s="52">
        <v>3.3000000000000002E-2</v>
      </c>
      <c r="H58" s="52">
        <v>1.7999999999999999E-2</v>
      </c>
      <c r="I58" s="52">
        <v>430</v>
      </c>
      <c r="J58" s="52">
        <v>0.92500000000000004</v>
      </c>
      <c r="K58" s="57">
        <v>0.91200000000000003</v>
      </c>
      <c r="L58" s="57">
        <v>1.2999999999999999E-2</v>
      </c>
      <c r="M58" s="57">
        <v>5.8999999999999997E-2</v>
      </c>
      <c r="N58" s="57">
        <v>1.6E-2</v>
      </c>
      <c r="O58" s="55">
        <v>1440</v>
      </c>
      <c r="P58" s="56"/>
      <c r="Q58" s="53" t="s">
        <v>254</v>
      </c>
      <c r="R58" s="58" t="s">
        <v>655</v>
      </c>
    </row>
    <row r="59" spans="1:25">
      <c r="A59" s="50" t="s">
        <v>768</v>
      </c>
      <c r="B59" s="234" t="s">
        <v>769</v>
      </c>
      <c r="C59" s="51" t="s">
        <v>654</v>
      </c>
      <c r="D59" s="52">
        <v>0.86299999999999999</v>
      </c>
      <c r="E59" s="52">
        <v>0.57699999999999996</v>
      </c>
      <c r="F59" s="52">
        <v>0.28599999999999998</v>
      </c>
      <c r="G59" s="52">
        <v>3.3000000000000002E-2</v>
      </c>
      <c r="H59" s="52">
        <v>0.104</v>
      </c>
      <c r="I59" s="52">
        <v>430</v>
      </c>
      <c r="J59" s="52">
        <v>0.79</v>
      </c>
      <c r="K59" s="57">
        <v>0.51300000000000001</v>
      </c>
      <c r="L59" s="57">
        <v>0.27700000000000002</v>
      </c>
      <c r="M59" s="57">
        <v>2.4E-2</v>
      </c>
      <c r="N59" s="57">
        <v>0.186</v>
      </c>
      <c r="O59" s="55">
        <v>1440</v>
      </c>
      <c r="P59" s="54"/>
      <c r="Q59" s="53"/>
      <c r="R59" s="55"/>
    </row>
    <row r="60" spans="1:25">
      <c r="A60" s="50" t="s">
        <v>770</v>
      </c>
      <c r="B60" s="234" t="s">
        <v>771</v>
      </c>
      <c r="C60" s="51" t="s">
        <v>654</v>
      </c>
      <c r="D60" s="52">
        <v>0.97699999999999998</v>
      </c>
      <c r="E60" s="52">
        <v>0.95799999999999996</v>
      </c>
      <c r="F60" s="52">
        <v>1.9E-2</v>
      </c>
      <c r="G60" s="52">
        <v>2.1000000000000001E-2</v>
      </c>
      <c r="H60" s="52">
        <v>2E-3</v>
      </c>
      <c r="I60" s="52">
        <v>430</v>
      </c>
      <c r="J60" s="52">
        <v>0.95899999999999996</v>
      </c>
      <c r="K60" s="57">
        <v>0.94899999999999995</v>
      </c>
      <c r="L60" s="57">
        <v>0.01</v>
      </c>
      <c r="M60" s="57">
        <v>2.4E-2</v>
      </c>
      <c r="N60" s="57">
        <v>1.7000000000000001E-2</v>
      </c>
      <c r="O60" s="55">
        <v>1440</v>
      </c>
      <c r="P60" s="56"/>
      <c r="Q60" s="53" t="s">
        <v>254</v>
      </c>
      <c r="R60" s="58" t="s">
        <v>254</v>
      </c>
    </row>
    <row r="61" spans="1:25">
      <c r="A61" s="50" t="s">
        <v>772</v>
      </c>
      <c r="B61" s="234" t="s">
        <v>773</v>
      </c>
      <c r="C61" s="51" t="s">
        <v>661</v>
      </c>
      <c r="D61" s="52">
        <v>0.97</v>
      </c>
      <c r="E61" s="52">
        <v>0.95599999999999996</v>
      </c>
      <c r="F61" s="52">
        <v>1.4E-2</v>
      </c>
      <c r="G61" s="52">
        <v>2.3E-2</v>
      </c>
      <c r="H61" s="52">
        <v>7.0000000000000001E-3</v>
      </c>
      <c r="I61" s="52">
        <v>430</v>
      </c>
      <c r="J61" s="52">
        <v>0.95599999999999996</v>
      </c>
      <c r="K61" s="57">
        <v>0.95099999999999996</v>
      </c>
      <c r="L61" s="57">
        <v>5.0000000000000001E-3</v>
      </c>
      <c r="M61" s="57">
        <v>2.5000000000000001E-2</v>
      </c>
      <c r="N61" s="57">
        <v>1.9E-2</v>
      </c>
      <c r="O61" s="55">
        <v>1440</v>
      </c>
      <c r="P61" s="56"/>
      <c r="Q61" s="53" t="s">
        <v>254</v>
      </c>
      <c r="R61" s="58" t="s">
        <v>254</v>
      </c>
    </row>
    <row r="62" spans="1:25">
      <c r="A62" s="50" t="s">
        <v>774</v>
      </c>
      <c r="B62" s="234" t="s">
        <v>775</v>
      </c>
      <c r="C62" s="51" t="s">
        <v>661</v>
      </c>
      <c r="D62" s="52">
        <v>0.83199999999999996</v>
      </c>
      <c r="E62" s="52">
        <v>0.77900000000000003</v>
      </c>
      <c r="F62" s="52">
        <v>5.2999999999999999E-2</v>
      </c>
      <c r="G62" s="52">
        <v>0.06</v>
      </c>
      <c r="H62" s="52">
        <v>0.108</v>
      </c>
      <c r="I62" s="52">
        <v>430</v>
      </c>
      <c r="J62" s="52">
        <v>0.20200000000000001</v>
      </c>
      <c r="K62" s="57">
        <v>0.17799999999999999</v>
      </c>
      <c r="L62" s="57">
        <v>2.4E-2</v>
      </c>
      <c r="M62" s="57">
        <v>1.4999999999999999E-2</v>
      </c>
      <c r="N62" s="57">
        <v>0.78300000000000003</v>
      </c>
      <c r="O62" s="55">
        <v>1440</v>
      </c>
      <c r="P62" s="54"/>
      <c r="Q62" s="53"/>
      <c r="R62" s="55"/>
    </row>
    <row r="63" spans="1:25">
      <c r="A63" s="50" t="s">
        <v>776</v>
      </c>
      <c r="B63" s="234" t="s">
        <v>777</v>
      </c>
      <c r="C63" s="51" t="s">
        <v>661</v>
      </c>
      <c r="D63" s="52">
        <v>0.97599999999999998</v>
      </c>
      <c r="E63" s="52">
        <v>0.95299999999999996</v>
      </c>
      <c r="F63" s="52">
        <v>2.3E-2</v>
      </c>
      <c r="G63" s="52">
        <v>8.9999999999999993E-3</v>
      </c>
      <c r="H63" s="52">
        <v>1.4999999999999999E-2</v>
      </c>
      <c r="I63" s="52">
        <v>430</v>
      </c>
      <c r="J63" s="52">
        <v>0.96599999999999997</v>
      </c>
      <c r="K63" s="57">
        <v>0.95</v>
      </c>
      <c r="L63" s="57">
        <v>1.6E-2</v>
      </c>
      <c r="M63" s="57">
        <v>1.2E-2</v>
      </c>
      <c r="N63" s="57">
        <v>2.1999999999999999E-2</v>
      </c>
      <c r="O63" s="55">
        <v>1440</v>
      </c>
      <c r="P63" s="56"/>
      <c r="Q63" s="53" t="s">
        <v>254</v>
      </c>
      <c r="R63" s="58" t="s">
        <v>254</v>
      </c>
    </row>
    <row r="64" spans="1:25">
      <c r="A64" s="50" t="s">
        <v>778</v>
      </c>
      <c r="B64" s="234" t="s">
        <v>779</v>
      </c>
      <c r="C64" s="51" t="s">
        <v>661</v>
      </c>
      <c r="D64" s="52">
        <v>0.99299999999999999</v>
      </c>
      <c r="E64" s="52">
        <v>0.2</v>
      </c>
      <c r="F64" s="52">
        <v>0.79300000000000004</v>
      </c>
      <c r="G64" s="52">
        <v>5.0000000000000001E-3</v>
      </c>
      <c r="H64" s="52">
        <v>2E-3</v>
      </c>
      <c r="I64" s="52">
        <v>430</v>
      </c>
      <c r="J64" s="52">
        <v>0.98399999999999999</v>
      </c>
      <c r="K64" s="57">
        <v>0.19900000000000001</v>
      </c>
      <c r="L64" s="57">
        <v>0.78500000000000003</v>
      </c>
      <c r="M64" s="57">
        <v>0.01</v>
      </c>
      <c r="N64" s="57">
        <v>6.0000000000000001E-3</v>
      </c>
      <c r="O64" s="55">
        <v>1440</v>
      </c>
      <c r="P64" s="56"/>
      <c r="Q64" s="53" t="s">
        <v>254</v>
      </c>
      <c r="R64" s="55" t="s">
        <v>254</v>
      </c>
    </row>
    <row r="65" spans="1:25">
      <c r="A65" s="50" t="s">
        <v>780</v>
      </c>
      <c r="B65" s="234" t="s">
        <v>779</v>
      </c>
      <c r="C65" s="51" t="s">
        <v>661</v>
      </c>
      <c r="D65" s="52">
        <v>0.96499999999999997</v>
      </c>
      <c r="E65" s="52">
        <v>0.35299999999999998</v>
      </c>
      <c r="F65" s="52">
        <v>0.61199999999999999</v>
      </c>
      <c r="G65" s="52">
        <v>0.03</v>
      </c>
      <c r="H65" s="52">
        <v>5.0000000000000001E-3</v>
      </c>
      <c r="I65" s="52">
        <v>430</v>
      </c>
      <c r="J65" s="52">
        <v>0.96499999999999997</v>
      </c>
      <c r="K65" s="57">
        <v>0.35299999999999998</v>
      </c>
      <c r="L65" s="57">
        <v>0.61199999999999999</v>
      </c>
      <c r="M65" s="57">
        <v>2.9000000000000001E-2</v>
      </c>
      <c r="N65" s="57">
        <v>6.0000000000000001E-3</v>
      </c>
      <c r="O65" s="55">
        <v>1440</v>
      </c>
      <c r="P65" s="242" t="s">
        <v>669</v>
      </c>
      <c r="Q65" s="53"/>
      <c r="R65" s="55"/>
    </row>
    <row r="66" spans="1:25">
      <c r="A66" s="50" t="s">
        <v>781</v>
      </c>
      <c r="B66" s="234" t="s">
        <v>782</v>
      </c>
      <c r="C66" s="51" t="s">
        <v>661</v>
      </c>
      <c r="D66" s="52">
        <v>0.99299999999999999</v>
      </c>
      <c r="E66" s="52">
        <v>0.96499999999999997</v>
      </c>
      <c r="F66" s="52">
        <v>2.8000000000000001E-2</v>
      </c>
      <c r="G66" s="52">
        <v>2E-3</v>
      </c>
      <c r="H66" s="52">
        <v>5.0000000000000001E-3</v>
      </c>
      <c r="I66" s="52">
        <v>430</v>
      </c>
      <c r="J66" s="52">
        <v>0.96399999999999997</v>
      </c>
      <c r="K66" s="57">
        <v>0.89</v>
      </c>
      <c r="L66" s="57">
        <v>7.3999999999999996E-2</v>
      </c>
      <c r="M66" s="57">
        <v>0.01</v>
      </c>
      <c r="N66" s="57">
        <v>2.5999999999999999E-2</v>
      </c>
      <c r="O66" s="55">
        <v>1440</v>
      </c>
      <c r="P66" s="56"/>
      <c r="Q66" s="53" t="s">
        <v>254</v>
      </c>
      <c r="R66" s="55" t="s">
        <v>254</v>
      </c>
    </row>
    <row r="67" spans="1:25">
      <c r="A67" s="50" t="s">
        <v>783</v>
      </c>
      <c r="B67" s="234" t="s">
        <v>782</v>
      </c>
      <c r="C67" s="51" t="s">
        <v>661</v>
      </c>
      <c r="D67" s="52">
        <v>0.98299999999999998</v>
      </c>
      <c r="E67" s="52">
        <v>0.96</v>
      </c>
      <c r="F67" s="52">
        <v>2.3E-2</v>
      </c>
      <c r="G67" s="52">
        <v>1.2E-2</v>
      </c>
      <c r="H67" s="52">
        <v>5.0000000000000001E-3</v>
      </c>
      <c r="I67" s="52">
        <v>430</v>
      </c>
      <c r="J67" s="52">
        <v>0.95899999999999996</v>
      </c>
      <c r="K67" s="57">
        <v>0.88500000000000001</v>
      </c>
      <c r="L67" s="57">
        <v>7.3999999999999996E-2</v>
      </c>
      <c r="M67" s="57">
        <v>1.0999999999999999E-2</v>
      </c>
      <c r="N67" s="57">
        <v>0.03</v>
      </c>
      <c r="O67" s="55">
        <v>1440</v>
      </c>
      <c r="P67" s="242" t="s">
        <v>669</v>
      </c>
      <c r="Q67" s="53"/>
      <c r="R67" s="55"/>
    </row>
    <row r="68" spans="1:25">
      <c r="A68" s="50" t="s">
        <v>784</v>
      </c>
      <c r="B68" s="234" t="s">
        <v>785</v>
      </c>
      <c r="C68" s="51" t="s">
        <v>654</v>
      </c>
      <c r="D68" s="52">
        <v>0.99</v>
      </c>
      <c r="E68" s="52">
        <v>8.9999999999999993E-3</v>
      </c>
      <c r="F68" s="52">
        <v>0.98099999999999998</v>
      </c>
      <c r="G68" s="52">
        <v>0</v>
      </c>
      <c r="H68" s="52">
        <v>0.01</v>
      </c>
      <c r="I68" s="52">
        <v>430</v>
      </c>
      <c r="J68" s="52">
        <v>0.69</v>
      </c>
      <c r="K68" s="57">
        <v>8.9999999999999993E-3</v>
      </c>
      <c r="L68" s="57">
        <v>0.68100000000000005</v>
      </c>
      <c r="M68" s="57">
        <v>2.8000000000000001E-2</v>
      </c>
      <c r="N68" s="57">
        <v>0.28199999999999997</v>
      </c>
      <c r="O68" s="55">
        <v>1440</v>
      </c>
      <c r="P68" s="54"/>
      <c r="Q68" s="53" t="s">
        <v>254</v>
      </c>
      <c r="R68" s="55" t="s">
        <v>655</v>
      </c>
      <c r="U68" s="49"/>
      <c r="V68" s="49"/>
      <c r="W68" s="49"/>
      <c r="X68" s="49"/>
      <c r="Y68" s="49"/>
    </row>
    <row r="69" spans="1:25">
      <c r="A69" s="50" t="s">
        <v>786</v>
      </c>
      <c r="B69" s="234" t="s">
        <v>785</v>
      </c>
      <c r="C69" s="51" t="s">
        <v>654</v>
      </c>
      <c r="D69" s="52">
        <v>0.99099999999999999</v>
      </c>
      <c r="E69" s="52">
        <v>1.2E-2</v>
      </c>
      <c r="F69" s="52">
        <v>0.97899999999999998</v>
      </c>
      <c r="G69" s="52">
        <v>0</v>
      </c>
      <c r="H69" s="52">
        <v>8.9999999999999993E-3</v>
      </c>
      <c r="I69" s="52">
        <v>430</v>
      </c>
      <c r="J69" s="52">
        <v>0.69</v>
      </c>
      <c r="K69" s="57">
        <v>8.9999999999999993E-3</v>
      </c>
      <c r="L69" s="57">
        <v>0.68100000000000005</v>
      </c>
      <c r="M69" s="57">
        <v>2.8000000000000001E-2</v>
      </c>
      <c r="N69" s="57">
        <v>0.28199999999999997</v>
      </c>
      <c r="O69" s="55">
        <v>1440</v>
      </c>
      <c r="P69" s="242" t="s">
        <v>787</v>
      </c>
      <c r="Q69" s="53"/>
      <c r="R69" s="55"/>
    </row>
    <row r="70" spans="1:25">
      <c r="A70" s="50" t="s">
        <v>788</v>
      </c>
      <c r="B70" s="234" t="s">
        <v>789</v>
      </c>
      <c r="C70" s="51" t="s">
        <v>661</v>
      </c>
      <c r="D70" s="52">
        <v>0.997</v>
      </c>
      <c r="E70" s="52">
        <v>0.78100000000000003</v>
      </c>
      <c r="F70" s="52">
        <v>0.216</v>
      </c>
      <c r="G70" s="52">
        <v>2E-3</v>
      </c>
      <c r="H70" s="52">
        <v>1E-3</v>
      </c>
      <c r="I70" s="52">
        <v>430</v>
      </c>
      <c r="J70" s="52">
        <v>0.97599999999999998</v>
      </c>
      <c r="K70" s="57">
        <v>0.80400000000000005</v>
      </c>
      <c r="L70" s="57">
        <v>0.17199999999999999</v>
      </c>
      <c r="M70" s="57">
        <v>1.2999999999999999E-2</v>
      </c>
      <c r="N70" s="57">
        <v>1.0999999999999999E-2</v>
      </c>
      <c r="O70" s="55">
        <v>1440</v>
      </c>
      <c r="P70" s="56"/>
      <c r="Q70" s="53" t="s">
        <v>254</v>
      </c>
      <c r="R70" s="55" t="s">
        <v>254</v>
      </c>
    </row>
    <row r="71" spans="1:25">
      <c r="A71" s="50" t="s">
        <v>790</v>
      </c>
      <c r="B71" s="234" t="s">
        <v>791</v>
      </c>
      <c r="C71" s="51" t="s">
        <v>661</v>
      </c>
      <c r="D71" s="52">
        <v>0.995</v>
      </c>
      <c r="E71" s="52">
        <v>0.97399999999999998</v>
      </c>
      <c r="F71" s="52">
        <v>2.1000000000000001E-2</v>
      </c>
      <c r="G71" s="52">
        <v>2E-3</v>
      </c>
      <c r="H71" s="52">
        <v>3.0000000000000001E-3</v>
      </c>
      <c r="I71" s="52">
        <v>430</v>
      </c>
      <c r="J71" s="52">
        <v>0.98699999999999999</v>
      </c>
      <c r="K71" s="57">
        <v>0.97499999999999998</v>
      </c>
      <c r="L71" s="57">
        <v>1.2E-2</v>
      </c>
      <c r="M71" s="57">
        <v>8.0000000000000002E-3</v>
      </c>
      <c r="N71" s="57">
        <v>5.0000000000000001E-3</v>
      </c>
      <c r="O71" s="55">
        <v>1440</v>
      </c>
      <c r="P71" s="56"/>
      <c r="Q71" s="53" t="s">
        <v>254</v>
      </c>
      <c r="R71" s="55" t="s">
        <v>655</v>
      </c>
      <c r="U71" s="49"/>
      <c r="V71" s="49"/>
      <c r="W71" s="49"/>
      <c r="X71" s="49"/>
      <c r="Y71" s="49"/>
    </row>
    <row r="72" spans="1:25">
      <c r="A72" s="50" t="s">
        <v>792</v>
      </c>
      <c r="B72" s="234" t="s">
        <v>793</v>
      </c>
      <c r="C72" s="51" t="s">
        <v>654</v>
      </c>
      <c r="D72" s="52">
        <v>0.96099999999999997</v>
      </c>
      <c r="E72" s="52">
        <v>0.95599999999999996</v>
      </c>
      <c r="F72" s="52">
        <v>5.0000000000000001E-3</v>
      </c>
      <c r="G72" s="52">
        <v>2.8000000000000001E-2</v>
      </c>
      <c r="H72" s="52">
        <v>1.0999999999999999E-2</v>
      </c>
      <c r="I72" s="52">
        <v>430</v>
      </c>
      <c r="J72" s="52">
        <v>0.9</v>
      </c>
      <c r="K72" s="57">
        <v>0.878</v>
      </c>
      <c r="L72" s="57">
        <v>2.1999999999999999E-2</v>
      </c>
      <c r="M72" s="57">
        <v>5.0999999999999997E-2</v>
      </c>
      <c r="N72" s="57">
        <v>4.9000000000000002E-2</v>
      </c>
      <c r="O72" s="55">
        <v>1440</v>
      </c>
      <c r="P72" s="56"/>
      <c r="Q72" s="53" t="s">
        <v>254</v>
      </c>
      <c r="R72" s="55" t="s">
        <v>655</v>
      </c>
    </row>
    <row r="73" spans="1:25">
      <c r="A73" s="50" t="s">
        <v>794</v>
      </c>
      <c r="B73" s="234" t="s">
        <v>795</v>
      </c>
      <c r="C73" s="51" t="s">
        <v>661</v>
      </c>
      <c r="D73" s="52">
        <v>0.995</v>
      </c>
      <c r="E73" s="52">
        <v>0.80200000000000005</v>
      </c>
      <c r="F73" s="52">
        <v>0.193</v>
      </c>
      <c r="G73" s="52">
        <v>2E-3</v>
      </c>
      <c r="H73" s="52">
        <v>3.0000000000000001E-3</v>
      </c>
      <c r="I73" s="52">
        <v>430</v>
      </c>
      <c r="J73" s="52">
        <v>0.97</v>
      </c>
      <c r="K73" s="57">
        <v>0.76800000000000002</v>
      </c>
      <c r="L73" s="57">
        <v>0.20200000000000001</v>
      </c>
      <c r="M73" s="57">
        <v>1.2E-2</v>
      </c>
      <c r="N73" s="57">
        <v>1.7999999999999999E-2</v>
      </c>
      <c r="O73" s="55">
        <v>1440</v>
      </c>
      <c r="P73" s="56"/>
      <c r="Q73" s="53" t="s">
        <v>254</v>
      </c>
      <c r="R73" s="55" t="s">
        <v>254</v>
      </c>
    </row>
    <row r="74" spans="1:25">
      <c r="A74" s="50" t="s">
        <v>796</v>
      </c>
      <c r="B74" s="234" t="s">
        <v>797</v>
      </c>
      <c r="C74" s="51" t="s">
        <v>661</v>
      </c>
      <c r="D74" s="52">
        <v>0.94399999999999995</v>
      </c>
      <c r="E74" s="52">
        <v>0.874</v>
      </c>
      <c r="F74" s="52">
        <v>7.0000000000000007E-2</v>
      </c>
      <c r="G74" s="52">
        <v>2.1000000000000001E-2</v>
      </c>
      <c r="H74" s="52">
        <v>3.5000000000000003E-2</v>
      </c>
      <c r="I74" s="52">
        <v>430</v>
      </c>
      <c r="J74" s="52">
        <v>0.61799999999999999</v>
      </c>
      <c r="K74" s="57">
        <v>0.52800000000000002</v>
      </c>
      <c r="L74" s="57">
        <v>0.09</v>
      </c>
      <c r="M74" s="57">
        <v>5.6000000000000001E-2</v>
      </c>
      <c r="N74" s="57">
        <v>0.32600000000000001</v>
      </c>
      <c r="O74" s="55">
        <v>1440</v>
      </c>
      <c r="P74" s="56"/>
      <c r="Q74" s="53" t="s">
        <v>655</v>
      </c>
      <c r="R74" s="55" t="s">
        <v>655</v>
      </c>
    </row>
    <row r="75" spans="1:25">
      <c r="A75" s="50" t="s">
        <v>798</v>
      </c>
      <c r="B75" s="234" t="s">
        <v>799</v>
      </c>
      <c r="C75" s="51" t="s">
        <v>661</v>
      </c>
      <c r="D75" s="52">
        <v>0.98799999999999999</v>
      </c>
      <c r="E75" s="52">
        <v>0.96699999999999997</v>
      </c>
      <c r="F75" s="52">
        <v>2.1000000000000001E-2</v>
      </c>
      <c r="G75" s="52">
        <v>5.0000000000000001E-3</v>
      </c>
      <c r="H75" s="52">
        <v>7.0000000000000001E-3</v>
      </c>
      <c r="I75" s="52">
        <v>430</v>
      </c>
      <c r="J75" s="52">
        <v>0.98399999999999999</v>
      </c>
      <c r="K75" s="57">
        <v>0.96499999999999997</v>
      </c>
      <c r="L75" s="57">
        <v>1.9E-2</v>
      </c>
      <c r="M75" s="57">
        <v>8.9999999999999993E-3</v>
      </c>
      <c r="N75" s="57">
        <v>7.0000000000000001E-3</v>
      </c>
      <c r="O75" s="55">
        <v>1440</v>
      </c>
      <c r="P75" s="56"/>
      <c r="Q75" s="53" t="s">
        <v>254</v>
      </c>
      <c r="R75" s="55" t="s">
        <v>254</v>
      </c>
    </row>
    <row r="76" spans="1:25">
      <c r="A76" s="50" t="s">
        <v>800</v>
      </c>
      <c r="B76" s="234" t="s">
        <v>801</v>
      </c>
      <c r="C76" s="51" t="s">
        <v>661</v>
      </c>
      <c r="D76" s="52">
        <v>0.98599999999999999</v>
      </c>
      <c r="E76" s="52">
        <v>0.96499999999999997</v>
      </c>
      <c r="F76" s="52">
        <v>2.1000000000000001E-2</v>
      </c>
      <c r="G76" s="52">
        <v>1.2E-2</v>
      </c>
      <c r="H76" s="52">
        <v>2E-3</v>
      </c>
      <c r="I76" s="52">
        <v>430</v>
      </c>
      <c r="J76" s="52">
        <v>0.97499999999999998</v>
      </c>
      <c r="K76" s="57">
        <v>0.95699999999999996</v>
      </c>
      <c r="L76" s="57">
        <v>1.7999999999999999E-2</v>
      </c>
      <c r="M76" s="57">
        <v>0.01</v>
      </c>
      <c r="N76" s="57">
        <v>1.4999999999999999E-2</v>
      </c>
      <c r="O76" s="55">
        <v>1440</v>
      </c>
      <c r="P76" s="56"/>
      <c r="Q76" s="53" t="s">
        <v>254</v>
      </c>
      <c r="R76" s="55" t="s">
        <v>655</v>
      </c>
    </row>
    <row r="77" spans="1:25">
      <c r="A77" s="50" t="s">
        <v>802</v>
      </c>
      <c r="B77" s="234" t="s">
        <v>803</v>
      </c>
      <c r="C77" s="51" t="s">
        <v>661</v>
      </c>
      <c r="D77" s="52">
        <v>0.97499999999999998</v>
      </c>
      <c r="E77" s="52">
        <v>0.97</v>
      </c>
      <c r="F77" s="52">
        <v>5.0000000000000001E-3</v>
      </c>
      <c r="G77" s="52">
        <v>1.9E-2</v>
      </c>
      <c r="H77" s="52">
        <v>6.0000000000000001E-3</v>
      </c>
      <c r="I77" s="52">
        <v>430</v>
      </c>
      <c r="J77" s="52">
        <v>0.95499999999999996</v>
      </c>
      <c r="K77" s="57">
        <v>0.94</v>
      </c>
      <c r="L77" s="57">
        <v>1.4999999999999999E-2</v>
      </c>
      <c r="M77" s="57">
        <v>2.8000000000000001E-2</v>
      </c>
      <c r="N77" s="57">
        <v>1.7000000000000001E-2</v>
      </c>
      <c r="O77" s="55">
        <v>1440</v>
      </c>
      <c r="P77" s="56"/>
      <c r="Q77" s="53" t="s">
        <v>254</v>
      </c>
      <c r="R77" s="55" t="s">
        <v>655</v>
      </c>
    </row>
    <row r="78" spans="1:25">
      <c r="A78" s="50" t="s">
        <v>804</v>
      </c>
      <c r="B78" s="234" t="s">
        <v>805</v>
      </c>
      <c r="C78" s="51" t="s">
        <v>661</v>
      </c>
      <c r="D78" s="52">
        <v>0.83499999999999996</v>
      </c>
      <c r="E78" s="52">
        <v>0.82099999999999995</v>
      </c>
      <c r="F78" s="52">
        <v>1.4E-2</v>
      </c>
      <c r="G78" s="52">
        <v>0.04</v>
      </c>
      <c r="H78" s="52">
        <v>0.125</v>
      </c>
      <c r="I78" s="52">
        <v>430</v>
      </c>
      <c r="J78" s="52">
        <v>0.84099999999999997</v>
      </c>
      <c r="K78" s="57">
        <v>0.82199999999999995</v>
      </c>
      <c r="L78" s="57">
        <v>1.9E-2</v>
      </c>
      <c r="M78" s="57">
        <v>0.06</v>
      </c>
      <c r="N78" s="57">
        <v>9.9000000000000005E-2</v>
      </c>
      <c r="O78" s="55">
        <v>1440</v>
      </c>
      <c r="P78" s="54"/>
      <c r="Q78" s="53"/>
      <c r="R78" s="55"/>
    </row>
    <row r="79" spans="1:25">
      <c r="A79" s="50" t="s">
        <v>806</v>
      </c>
      <c r="B79" s="234" t="s">
        <v>807</v>
      </c>
      <c r="C79" s="51" t="s">
        <v>661</v>
      </c>
      <c r="D79" s="52">
        <v>0.99299999999999999</v>
      </c>
      <c r="E79" s="52">
        <v>0.97899999999999998</v>
      </c>
      <c r="F79" s="52">
        <v>1.4E-2</v>
      </c>
      <c r="G79" s="52">
        <v>5.0000000000000001E-3</v>
      </c>
      <c r="H79" s="52">
        <v>2E-3</v>
      </c>
      <c r="I79" s="52">
        <v>430</v>
      </c>
      <c r="J79" s="52">
        <v>0.98299999999999998</v>
      </c>
      <c r="K79" s="57">
        <v>0.96899999999999997</v>
      </c>
      <c r="L79" s="57">
        <v>1.4E-2</v>
      </c>
      <c r="M79" s="57">
        <v>0.01</v>
      </c>
      <c r="N79" s="57">
        <v>7.0000000000000001E-3</v>
      </c>
      <c r="O79" s="55">
        <v>1440</v>
      </c>
      <c r="P79" s="56"/>
      <c r="Q79" s="53" t="s">
        <v>254</v>
      </c>
      <c r="R79" s="55" t="s">
        <v>655</v>
      </c>
    </row>
    <row r="80" spans="1:25">
      <c r="A80" s="50" t="s">
        <v>808</v>
      </c>
      <c r="B80" s="234" t="s">
        <v>809</v>
      </c>
      <c r="C80" s="51" t="s">
        <v>661</v>
      </c>
      <c r="D80" s="52">
        <v>0.99099999999999999</v>
      </c>
      <c r="E80" s="52">
        <v>0.91200000000000003</v>
      </c>
      <c r="F80" s="52">
        <v>7.9000000000000001E-2</v>
      </c>
      <c r="G80" s="52">
        <v>2E-3</v>
      </c>
      <c r="H80" s="52">
        <v>7.0000000000000001E-3</v>
      </c>
      <c r="I80" s="52">
        <v>430</v>
      </c>
      <c r="J80" s="52">
        <v>0.71099999999999997</v>
      </c>
      <c r="K80" s="57">
        <v>0.57099999999999995</v>
      </c>
      <c r="L80" s="57">
        <v>0.14000000000000001</v>
      </c>
      <c r="M80" s="57">
        <v>0.03</v>
      </c>
      <c r="N80" s="57">
        <v>0.25900000000000001</v>
      </c>
      <c r="O80" s="55">
        <v>1440</v>
      </c>
      <c r="P80" s="54"/>
      <c r="Q80" s="53" t="s">
        <v>655</v>
      </c>
      <c r="R80" s="55" t="s">
        <v>655</v>
      </c>
    </row>
    <row r="81" spans="1:25">
      <c r="A81" s="50" t="s">
        <v>810</v>
      </c>
      <c r="B81" s="234" t="s">
        <v>811</v>
      </c>
      <c r="C81" s="51" t="s">
        <v>661</v>
      </c>
      <c r="D81" s="52">
        <v>0.91900000000000004</v>
      </c>
      <c r="E81" s="52">
        <v>0.91200000000000003</v>
      </c>
      <c r="F81" s="52">
        <v>7.0000000000000001E-3</v>
      </c>
      <c r="G81" s="52">
        <v>6.3E-2</v>
      </c>
      <c r="H81" s="52">
        <v>1.7999999999999999E-2</v>
      </c>
      <c r="I81" s="52">
        <v>430</v>
      </c>
      <c r="J81" s="52">
        <v>0.79600000000000004</v>
      </c>
      <c r="K81" s="57">
        <v>0.77200000000000002</v>
      </c>
      <c r="L81" s="57">
        <v>2.4E-2</v>
      </c>
      <c r="M81" s="57">
        <v>0.107</v>
      </c>
      <c r="N81" s="57">
        <v>9.7000000000000003E-2</v>
      </c>
      <c r="O81" s="55">
        <v>1440</v>
      </c>
      <c r="P81" s="56"/>
      <c r="Q81" s="53" t="s">
        <v>254</v>
      </c>
      <c r="R81" s="55" t="s">
        <v>655</v>
      </c>
      <c r="U81" s="49"/>
      <c r="V81" s="49"/>
      <c r="W81" s="49"/>
      <c r="X81" s="49"/>
      <c r="Y81" s="49"/>
    </row>
    <row r="82" spans="1:25">
      <c r="A82" s="50" t="s">
        <v>812</v>
      </c>
      <c r="B82" s="234" t="s">
        <v>813</v>
      </c>
      <c r="C82" s="51" t="s">
        <v>661</v>
      </c>
      <c r="D82" s="52">
        <v>0.998</v>
      </c>
      <c r="E82" s="52">
        <v>0.998</v>
      </c>
      <c r="F82" s="52">
        <v>0</v>
      </c>
      <c r="G82" s="52">
        <v>0</v>
      </c>
      <c r="H82" s="52">
        <v>2E-3</v>
      </c>
      <c r="I82" s="52">
        <v>430</v>
      </c>
      <c r="J82" s="52">
        <v>0.97699999999999998</v>
      </c>
      <c r="K82" s="57">
        <v>0.96199999999999997</v>
      </c>
      <c r="L82" s="57">
        <v>1.4999999999999999E-2</v>
      </c>
      <c r="M82" s="57">
        <v>1.0999999999999999E-2</v>
      </c>
      <c r="N82" s="57">
        <v>1.2E-2</v>
      </c>
      <c r="O82" s="55">
        <v>1440</v>
      </c>
      <c r="P82" s="56"/>
      <c r="Q82" s="53" t="s">
        <v>254</v>
      </c>
      <c r="R82" s="55" t="s">
        <v>655</v>
      </c>
      <c r="U82" s="49"/>
      <c r="V82" s="49"/>
      <c r="W82" s="49"/>
      <c r="X82" s="49"/>
      <c r="Y82" s="49"/>
    </row>
    <row r="83" spans="1:25">
      <c r="A83" s="50" t="s">
        <v>814</v>
      </c>
      <c r="B83" s="234" t="s">
        <v>815</v>
      </c>
      <c r="C83" s="51" t="s">
        <v>661</v>
      </c>
      <c r="D83" s="52">
        <v>0.93</v>
      </c>
      <c r="E83" s="52">
        <v>0.89500000000000002</v>
      </c>
      <c r="F83" s="52">
        <v>3.5000000000000003E-2</v>
      </c>
      <c r="G83" s="52">
        <v>5.6000000000000001E-2</v>
      </c>
      <c r="H83" s="52">
        <v>1.4E-2</v>
      </c>
      <c r="I83" s="52">
        <v>430</v>
      </c>
      <c r="J83" s="52">
        <v>0.876</v>
      </c>
      <c r="K83" s="57">
        <v>0.80800000000000005</v>
      </c>
      <c r="L83" s="57">
        <v>6.8000000000000005E-2</v>
      </c>
      <c r="M83" s="57">
        <v>5.2999999999999999E-2</v>
      </c>
      <c r="N83" s="57">
        <v>7.0999999999999994E-2</v>
      </c>
      <c r="O83" s="55">
        <v>1440</v>
      </c>
      <c r="P83" s="56"/>
      <c r="Q83" s="53" t="s">
        <v>254</v>
      </c>
      <c r="R83" s="55" t="s">
        <v>254</v>
      </c>
    </row>
    <row r="84" spans="1:25">
      <c r="A84" s="50" t="s">
        <v>816</v>
      </c>
      <c r="B84" s="234" t="s">
        <v>817</v>
      </c>
      <c r="C84" s="51" t="s">
        <v>654</v>
      </c>
      <c r="D84" s="52">
        <v>0.98399999999999999</v>
      </c>
      <c r="E84" s="52">
        <v>3.5000000000000003E-2</v>
      </c>
      <c r="F84" s="52">
        <v>0.94899999999999995</v>
      </c>
      <c r="G84" s="52">
        <v>7.0000000000000001E-3</v>
      </c>
      <c r="H84" s="52">
        <v>8.9999999999999993E-3</v>
      </c>
      <c r="I84" s="52">
        <v>430</v>
      </c>
      <c r="J84" s="52">
        <v>0.97899999999999998</v>
      </c>
      <c r="K84" s="57">
        <v>5.8000000000000003E-2</v>
      </c>
      <c r="L84" s="57">
        <v>0.92100000000000004</v>
      </c>
      <c r="M84" s="57">
        <v>1.2999999999999999E-2</v>
      </c>
      <c r="N84" s="57">
        <v>8.0000000000000002E-3</v>
      </c>
      <c r="O84" s="55">
        <v>1440</v>
      </c>
      <c r="P84" s="56"/>
      <c r="Q84" s="53" t="s">
        <v>254</v>
      </c>
      <c r="R84" s="55" t="s">
        <v>254</v>
      </c>
    </row>
    <row r="85" spans="1:25">
      <c r="A85" s="50" t="s">
        <v>818</v>
      </c>
      <c r="B85" s="234" t="s">
        <v>819</v>
      </c>
      <c r="C85" s="51" t="s">
        <v>654</v>
      </c>
      <c r="D85" s="52">
        <v>0.88900000000000001</v>
      </c>
      <c r="E85" s="52">
        <v>0.83299999999999996</v>
      </c>
      <c r="F85" s="52">
        <v>5.6000000000000001E-2</v>
      </c>
      <c r="G85" s="52">
        <v>7.9000000000000001E-2</v>
      </c>
      <c r="H85" s="52">
        <v>3.2000000000000001E-2</v>
      </c>
      <c r="I85" s="52">
        <v>430</v>
      </c>
      <c r="J85" s="52">
        <v>0.81</v>
      </c>
      <c r="K85" s="57">
        <v>0.72899999999999998</v>
      </c>
      <c r="L85" s="57">
        <v>8.1000000000000003E-2</v>
      </c>
      <c r="M85" s="57">
        <v>0.08</v>
      </c>
      <c r="N85" s="57">
        <v>0.11</v>
      </c>
      <c r="O85" s="55">
        <v>1440</v>
      </c>
      <c r="P85" s="54"/>
      <c r="Q85" s="53"/>
      <c r="R85" s="55"/>
    </row>
    <row r="86" spans="1:25">
      <c r="A86" s="50" t="s">
        <v>820</v>
      </c>
      <c r="B86" s="234" t="s">
        <v>821</v>
      </c>
      <c r="C86" s="51" t="s">
        <v>654</v>
      </c>
      <c r="D86" s="52">
        <v>0.9</v>
      </c>
      <c r="E86" s="52">
        <v>0.86699999999999999</v>
      </c>
      <c r="F86" s="52">
        <v>3.3000000000000002E-2</v>
      </c>
      <c r="G86" s="52">
        <v>4.7E-2</v>
      </c>
      <c r="H86" s="52">
        <v>5.2999999999999999E-2</v>
      </c>
      <c r="I86" s="52">
        <v>430</v>
      </c>
      <c r="J86" s="52">
        <v>0.84799999999999998</v>
      </c>
      <c r="K86" s="57">
        <v>0.78500000000000003</v>
      </c>
      <c r="L86" s="57">
        <v>6.3E-2</v>
      </c>
      <c r="M86" s="57">
        <v>5.0999999999999997E-2</v>
      </c>
      <c r="N86" s="57">
        <v>0.10100000000000001</v>
      </c>
      <c r="O86" s="55">
        <v>1440</v>
      </c>
      <c r="P86" s="54"/>
      <c r="Q86" s="53"/>
      <c r="R86" s="55"/>
    </row>
    <row r="87" spans="1:25">
      <c r="A87" s="50" t="s">
        <v>822</v>
      </c>
      <c r="B87" s="234" t="s">
        <v>823</v>
      </c>
      <c r="C87" s="51" t="s">
        <v>654</v>
      </c>
      <c r="D87" s="52">
        <v>0.98199999999999998</v>
      </c>
      <c r="E87" s="52">
        <v>0.97</v>
      </c>
      <c r="F87" s="52">
        <v>1.2E-2</v>
      </c>
      <c r="G87" s="52">
        <v>1.2E-2</v>
      </c>
      <c r="H87" s="52">
        <v>6.0000000000000001E-3</v>
      </c>
      <c r="I87" s="52">
        <v>430</v>
      </c>
      <c r="J87" s="52">
        <v>0.95799999999999996</v>
      </c>
      <c r="K87" s="57">
        <v>0.93799999999999994</v>
      </c>
      <c r="L87" s="57">
        <v>0.02</v>
      </c>
      <c r="M87" s="57">
        <v>2.8000000000000001E-2</v>
      </c>
      <c r="N87" s="57">
        <v>1.4E-2</v>
      </c>
      <c r="O87" s="55">
        <v>1440</v>
      </c>
      <c r="P87" s="56"/>
      <c r="Q87" s="53" t="s">
        <v>254</v>
      </c>
      <c r="R87" s="55" t="s">
        <v>655</v>
      </c>
    </row>
    <row r="88" spans="1:25">
      <c r="A88" s="50" t="s">
        <v>824</v>
      </c>
      <c r="B88" s="234" t="s">
        <v>823</v>
      </c>
      <c r="C88" s="51" t="s">
        <v>661</v>
      </c>
      <c r="D88" s="52">
        <v>0.96499999999999997</v>
      </c>
      <c r="E88" s="52">
        <v>0.95299999999999996</v>
      </c>
      <c r="F88" s="52">
        <v>1.2E-2</v>
      </c>
      <c r="G88" s="52">
        <v>0.03</v>
      </c>
      <c r="H88" s="52">
        <v>5.0000000000000001E-3</v>
      </c>
      <c r="I88" s="52">
        <v>430</v>
      </c>
      <c r="J88" s="52">
        <v>0.9</v>
      </c>
      <c r="K88" s="57">
        <v>0.874</v>
      </c>
      <c r="L88" s="57">
        <v>2.5999999999999999E-2</v>
      </c>
      <c r="M88" s="57">
        <v>4.1000000000000002E-2</v>
      </c>
      <c r="N88" s="57">
        <v>5.8999999999999997E-2</v>
      </c>
      <c r="O88" s="55">
        <v>1440</v>
      </c>
      <c r="P88" s="242" t="s">
        <v>669</v>
      </c>
      <c r="Q88" s="53"/>
      <c r="R88" s="55"/>
    </row>
    <row r="89" spans="1:25">
      <c r="A89" s="50" t="s">
        <v>825</v>
      </c>
      <c r="B89" s="234" t="s">
        <v>826</v>
      </c>
      <c r="C89" s="51" t="s">
        <v>661</v>
      </c>
      <c r="D89" s="52">
        <v>0.94199999999999995</v>
      </c>
      <c r="E89" s="52">
        <v>0.93300000000000005</v>
      </c>
      <c r="F89" s="52">
        <v>8.9999999999999993E-3</v>
      </c>
      <c r="G89" s="52">
        <v>1.6E-2</v>
      </c>
      <c r="H89" s="52">
        <v>4.2000000000000003E-2</v>
      </c>
      <c r="I89" s="52">
        <v>430</v>
      </c>
      <c r="J89" s="52">
        <v>0.26</v>
      </c>
      <c r="K89" s="57">
        <v>0.252</v>
      </c>
      <c r="L89" s="57">
        <v>8.0000000000000002E-3</v>
      </c>
      <c r="M89" s="57">
        <v>1.9E-2</v>
      </c>
      <c r="N89" s="57">
        <v>0.72099999999999997</v>
      </c>
      <c r="O89" s="55">
        <v>1440</v>
      </c>
      <c r="P89" s="56"/>
      <c r="Q89" s="53" t="s">
        <v>254</v>
      </c>
      <c r="R89" s="55" t="s">
        <v>655</v>
      </c>
    </row>
    <row r="90" spans="1:25">
      <c r="A90" s="50" t="s">
        <v>827</v>
      </c>
      <c r="B90" s="234" t="s">
        <v>828</v>
      </c>
      <c r="C90" s="51" t="s">
        <v>654</v>
      </c>
      <c r="D90" s="52">
        <v>0.97199999999999998</v>
      </c>
      <c r="E90" s="52">
        <v>0.40899999999999997</v>
      </c>
      <c r="F90" s="52">
        <v>0.56299999999999994</v>
      </c>
      <c r="G90" s="52">
        <v>2.5999999999999999E-2</v>
      </c>
      <c r="H90" s="52">
        <v>2E-3</v>
      </c>
      <c r="I90" s="52">
        <v>430</v>
      </c>
      <c r="J90" s="52">
        <v>0.96299999999999997</v>
      </c>
      <c r="K90" s="57">
        <v>0.49399999999999999</v>
      </c>
      <c r="L90" s="57">
        <v>0.46899999999999997</v>
      </c>
      <c r="M90" s="57">
        <v>2.1000000000000001E-2</v>
      </c>
      <c r="N90" s="57">
        <v>1.6E-2</v>
      </c>
      <c r="O90" s="55">
        <v>1440</v>
      </c>
      <c r="P90" s="56"/>
      <c r="Q90" s="53" t="s">
        <v>254</v>
      </c>
      <c r="R90" s="55" t="s">
        <v>254</v>
      </c>
    </row>
    <row r="91" spans="1:25">
      <c r="A91" s="50" t="s">
        <v>829</v>
      </c>
      <c r="B91" s="234" t="s">
        <v>828</v>
      </c>
      <c r="C91" s="51" t="s">
        <v>661</v>
      </c>
      <c r="D91" s="52">
        <v>0.9</v>
      </c>
      <c r="E91" s="52">
        <v>0.82799999999999996</v>
      </c>
      <c r="F91" s="52">
        <v>7.1999999999999995E-2</v>
      </c>
      <c r="G91" s="52">
        <v>6.3E-2</v>
      </c>
      <c r="H91" s="52">
        <v>3.6999999999999998E-2</v>
      </c>
      <c r="I91" s="52">
        <v>430</v>
      </c>
      <c r="J91" s="52">
        <v>0.92200000000000004</v>
      </c>
      <c r="K91" s="57">
        <v>0.86499999999999999</v>
      </c>
      <c r="L91" s="57">
        <v>5.7000000000000002E-2</v>
      </c>
      <c r="M91" s="57">
        <v>5.2999999999999999E-2</v>
      </c>
      <c r="N91" s="57">
        <v>2.5000000000000001E-2</v>
      </c>
      <c r="O91" s="55">
        <v>1440</v>
      </c>
      <c r="P91" s="242" t="s">
        <v>669</v>
      </c>
      <c r="Q91" s="53" t="s">
        <v>254</v>
      </c>
      <c r="R91" s="55"/>
      <c r="U91" s="49"/>
      <c r="V91" s="49"/>
      <c r="W91" s="49"/>
      <c r="X91" s="49"/>
      <c r="Y91" s="49"/>
    </row>
    <row r="92" spans="1:25" ht="16.5" thickBot="1">
      <c r="A92" s="59" t="s">
        <v>830</v>
      </c>
      <c r="B92" s="241" t="s">
        <v>831</v>
      </c>
      <c r="C92" s="60" t="s">
        <v>661</v>
      </c>
      <c r="D92" s="61">
        <v>0.98599999999999999</v>
      </c>
      <c r="E92" s="61">
        <v>0.97</v>
      </c>
      <c r="F92" s="61">
        <v>1.6E-2</v>
      </c>
      <c r="G92" s="61">
        <v>2E-3</v>
      </c>
      <c r="H92" s="61">
        <v>1.2E-2</v>
      </c>
      <c r="I92" s="61">
        <v>430</v>
      </c>
      <c r="J92" s="61">
        <v>0.85</v>
      </c>
      <c r="K92" s="65">
        <v>0.80900000000000005</v>
      </c>
      <c r="L92" s="65">
        <v>4.1000000000000002E-2</v>
      </c>
      <c r="M92" s="65">
        <v>2.8000000000000001E-2</v>
      </c>
      <c r="N92" s="65">
        <v>0.122</v>
      </c>
      <c r="O92" s="63">
        <v>1440</v>
      </c>
      <c r="P92" s="233"/>
      <c r="Q92" s="62" t="s">
        <v>254</v>
      </c>
      <c r="R92" s="63" t="s">
        <v>655</v>
      </c>
    </row>
    <row r="93" spans="1:25">
      <c r="A93" s="234"/>
      <c r="B93" s="234"/>
    </row>
    <row r="94" spans="1:25">
      <c r="A94" s="234"/>
      <c r="B94" s="234"/>
    </row>
    <row r="95" spans="1:25">
      <c r="A95" s="234"/>
      <c r="B95" s="234"/>
    </row>
    <row r="96" spans="1:25">
      <c r="A96" s="234"/>
      <c r="B96" s="234"/>
    </row>
    <row r="97" spans="1:2">
      <c r="A97" s="234"/>
      <c r="B97" s="234"/>
    </row>
    <row r="98" spans="1:2">
      <c r="A98" s="234"/>
      <c r="B98" s="51"/>
    </row>
    <row r="99" spans="1:2">
      <c r="A99" s="234"/>
      <c r="B99" s="51"/>
    </row>
    <row r="100" spans="1:2">
      <c r="A100" s="234"/>
      <c r="B100" s="51"/>
    </row>
  </sheetData>
  <sortState ref="B3:R92">
    <sortCondition ref="B3:B92"/>
  </sortState>
  <dataConsolidate/>
  <mergeCells count="1">
    <mergeCell ref="A1:R1"/>
  </mergeCells>
  <conditionalFormatting sqref="D3:D92">
    <cfRule type="cellIs" dxfId="11" priority="3" operator="lessThan">
      <formula>0.85</formula>
    </cfRule>
  </conditionalFormatting>
  <conditionalFormatting sqref="J6:J90">
    <cfRule type="cellIs" dxfId="10" priority="1" operator="lessThan">
      <formula>0.85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3"/>
  <sheetViews>
    <sheetView workbookViewId="0">
      <selection activeCell="J14" sqref="J14"/>
    </sheetView>
  </sheetViews>
  <sheetFormatPr defaultColWidth="11" defaultRowHeight="15.75"/>
  <cols>
    <col min="1" max="1" width="78.5" bestFit="1" customWidth="1"/>
    <col min="2" max="2" width="10.375" bestFit="1" customWidth="1"/>
    <col min="3" max="3" width="27" customWidth="1"/>
    <col min="5" max="5" width="18.875" bestFit="1" customWidth="1"/>
    <col min="6" max="6" width="20.875" bestFit="1" customWidth="1"/>
  </cols>
  <sheetData>
    <row r="1" spans="1:6" ht="16.5" thickBot="1">
      <c r="A1" s="41" t="s">
        <v>832</v>
      </c>
    </row>
    <row r="2" spans="1:6" ht="16.5" thickBot="1">
      <c r="A2" s="12" t="s">
        <v>833</v>
      </c>
      <c r="B2" s="38" t="s">
        <v>834</v>
      </c>
      <c r="C2" s="38" t="s">
        <v>835</v>
      </c>
      <c r="D2" s="38" t="s">
        <v>836</v>
      </c>
      <c r="E2" s="38" t="s">
        <v>837</v>
      </c>
      <c r="F2" s="39" t="s">
        <v>838</v>
      </c>
    </row>
    <row r="3" spans="1:6" ht="18.75">
      <c r="A3" s="16" t="s">
        <v>683</v>
      </c>
      <c r="B3" s="67">
        <v>1</v>
      </c>
      <c r="C3" s="67">
        <v>9</v>
      </c>
      <c r="D3" s="68">
        <f t="shared" ref="D3:D22" si="0">B3/C3*100</f>
        <v>11.111111111111111</v>
      </c>
      <c r="E3" s="68">
        <v>1</v>
      </c>
      <c r="F3" s="69">
        <f>E3/B3*100</f>
        <v>100</v>
      </c>
    </row>
    <row r="4" spans="1:6" ht="18.75">
      <c r="A4" s="16" t="s">
        <v>735</v>
      </c>
      <c r="B4" s="67">
        <v>4</v>
      </c>
      <c r="C4" s="67">
        <v>23</v>
      </c>
      <c r="D4" s="68">
        <f t="shared" si="0"/>
        <v>17.391304347826086</v>
      </c>
      <c r="E4" s="68">
        <v>1</v>
      </c>
      <c r="F4" s="69">
        <f t="shared" ref="F4:F22" si="1">E4/B4*100</f>
        <v>25</v>
      </c>
    </row>
    <row r="5" spans="1:6" ht="18.75">
      <c r="A5" s="16" t="s">
        <v>839</v>
      </c>
      <c r="B5" s="67">
        <v>8</v>
      </c>
      <c r="C5" s="67">
        <v>44</v>
      </c>
      <c r="D5" s="68">
        <f t="shared" si="0"/>
        <v>18.181818181818183</v>
      </c>
      <c r="E5" s="68">
        <v>1</v>
      </c>
      <c r="F5" s="69">
        <f t="shared" si="1"/>
        <v>12.5</v>
      </c>
    </row>
    <row r="6" spans="1:6" ht="18.75">
      <c r="A6" s="16" t="s">
        <v>681</v>
      </c>
      <c r="B6" s="67">
        <v>4</v>
      </c>
      <c r="C6" s="67">
        <v>18</v>
      </c>
      <c r="D6" s="68">
        <f t="shared" si="0"/>
        <v>22.222222222222221</v>
      </c>
      <c r="E6" s="68">
        <v>3</v>
      </c>
      <c r="F6" s="69">
        <f t="shared" si="1"/>
        <v>75</v>
      </c>
    </row>
    <row r="7" spans="1:6" ht="18.75">
      <c r="A7" s="16" t="s">
        <v>840</v>
      </c>
      <c r="B7" s="67">
        <v>22</v>
      </c>
      <c r="C7" s="67">
        <v>37</v>
      </c>
      <c r="D7" s="68">
        <f t="shared" si="0"/>
        <v>59.45945945945946</v>
      </c>
      <c r="E7" s="68">
        <v>7</v>
      </c>
      <c r="F7" s="69">
        <f t="shared" si="1"/>
        <v>31.818181818181817</v>
      </c>
    </row>
    <row r="8" spans="1:6" ht="18.75">
      <c r="A8" s="16" t="s">
        <v>817</v>
      </c>
      <c r="B8" s="67">
        <v>12</v>
      </c>
      <c r="C8" s="67">
        <v>20</v>
      </c>
      <c r="D8" s="68">
        <f t="shared" si="0"/>
        <v>60</v>
      </c>
      <c r="E8" s="68">
        <v>2</v>
      </c>
      <c r="F8" s="69">
        <f t="shared" si="1"/>
        <v>16.666666666666664</v>
      </c>
    </row>
    <row r="9" spans="1:6" ht="18.75">
      <c r="A9" s="20" t="s">
        <v>828</v>
      </c>
      <c r="B9" s="70">
        <v>1</v>
      </c>
      <c r="C9" s="70">
        <v>123</v>
      </c>
      <c r="D9" s="71">
        <f t="shared" si="0"/>
        <v>0.81300813008130091</v>
      </c>
      <c r="E9" s="71">
        <v>0</v>
      </c>
      <c r="F9" s="72">
        <f t="shared" si="1"/>
        <v>0</v>
      </c>
    </row>
    <row r="10" spans="1:6" ht="18.75">
      <c r="A10" s="20" t="s">
        <v>777</v>
      </c>
      <c r="B10" s="70">
        <v>2</v>
      </c>
      <c r="C10" s="70">
        <v>74</v>
      </c>
      <c r="D10" s="71">
        <f t="shared" si="0"/>
        <v>2.7027027027027026</v>
      </c>
      <c r="E10" s="71">
        <v>2</v>
      </c>
      <c r="F10" s="72">
        <f t="shared" si="1"/>
        <v>100</v>
      </c>
    </row>
    <row r="11" spans="1:6" ht="18.75">
      <c r="A11" s="20" t="s">
        <v>779</v>
      </c>
      <c r="B11" s="70">
        <v>9</v>
      </c>
      <c r="C11" s="70">
        <v>234</v>
      </c>
      <c r="D11" s="71">
        <f t="shared" si="0"/>
        <v>3.8461538461538463</v>
      </c>
      <c r="E11" s="71">
        <v>5</v>
      </c>
      <c r="F11" s="72">
        <f t="shared" si="1"/>
        <v>55.555555555555557</v>
      </c>
    </row>
    <row r="12" spans="1:6" ht="18.75">
      <c r="A12" s="20" t="s">
        <v>799</v>
      </c>
      <c r="B12" s="70">
        <v>2</v>
      </c>
      <c r="C12" s="70">
        <v>9</v>
      </c>
      <c r="D12" s="71">
        <f t="shared" si="0"/>
        <v>22.222222222222221</v>
      </c>
      <c r="E12" s="71">
        <v>1</v>
      </c>
      <c r="F12" s="72">
        <f t="shared" si="1"/>
        <v>50</v>
      </c>
    </row>
    <row r="13" spans="1:6" ht="18.75">
      <c r="A13" s="17" t="s">
        <v>771</v>
      </c>
      <c r="B13" s="73">
        <v>2</v>
      </c>
      <c r="C13" s="73">
        <v>29</v>
      </c>
      <c r="D13" s="74">
        <f t="shared" si="0"/>
        <v>6.8965517241379306</v>
      </c>
      <c r="E13" s="74">
        <v>2</v>
      </c>
      <c r="F13" s="75">
        <f t="shared" si="1"/>
        <v>100</v>
      </c>
    </row>
    <row r="14" spans="1:6" ht="18.75">
      <c r="A14" s="17" t="s">
        <v>773</v>
      </c>
      <c r="B14" s="73">
        <v>4</v>
      </c>
      <c r="C14" s="73">
        <v>49</v>
      </c>
      <c r="D14" s="74">
        <f t="shared" si="0"/>
        <v>8.1632653061224492</v>
      </c>
      <c r="E14" s="74">
        <v>2</v>
      </c>
      <c r="F14" s="75">
        <f t="shared" si="1"/>
        <v>50</v>
      </c>
    </row>
    <row r="15" spans="1:6" ht="18.75">
      <c r="A15" s="17" t="s">
        <v>741</v>
      </c>
      <c r="B15" s="73">
        <v>3</v>
      </c>
      <c r="C15" s="73">
        <v>13</v>
      </c>
      <c r="D15" s="74">
        <f t="shared" si="0"/>
        <v>23.076923076923077</v>
      </c>
      <c r="E15" s="74">
        <v>3</v>
      </c>
      <c r="F15" s="75">
        <f t="shared" si="1"/>
        <v>100</v>
      </c>
    </row>
    <row r="16" spans="1:6" ht="18.75">
      <c r="A16" s="19" t="s">
        <v>729</v>
      </c>
      <c r="B16" s="76">
        <v>3</v>
      </c>
      <c r="C16" s="76">
        <v>136</v>
      </c>
      <c r="D16" s="77">
        <f t="shared" si="0"/>
        <v>2.2058823529411766</v>
      </c>
      <c r="E16" s="77">
        <v>2</v>
      </c>
      <c r="F16" s="78">
        <f t="shared" si="1"/>
        <v>66.666666666666657</v>
      </c>
    </row>
    <row r="17" spans="1:6" ht="18.75">
      <c r="A17" s="19" t="s">
        <v>721</v>
      </c>
      <c r="B17" s="76">
        <v>1</v>
      </c>
      <c r="C17" s="76">
        <v>31</v>
      </c>
      <c r="D17" s="77">
        <f t="shared" si="0"/>
        <v>3.225806451612903</v>
      </c>
      <c r="E17" s="77">
        <v>1</v>
      </c>
      <c r="F17" s="78">
        <f t="shared" si="1"/>
        <v>100</v>
      </c>
    </row>
    <row r="18" spans="1:6" ht="18.75">
      <c r="A18" s="19" t="s">
        <v>815</v>
      </c>
      <c r="B18" s="76">
        <v>3</v>
      </c>
      <c r="C18" s="76">
        <v>49</v>
      </c>
      <c r="D18" s="77">
        <f t="shared" si="0"/>
        <v>6.1224489795918364</v>
      </c>
      <c r="E18" s="77">
        <v>0</v>
      </c>
      <c r="F18" s="78">
        <f t="shared" si="1"/>
        <v>0</v>
      </c>
    </row>
    <row r="19" spans="1:6" ht="18.75">
      <c r="A19" s="19" t="s">
        <v>782</v>
      </c>
      <c r="B19" s="76">
        <v>2</v>
      </c>
      <c r="C19" s="76">
        <v>8</v>
      </c>
      <c r="D19" s="77">
        <f t="shared" si="0"/>
        <v>25</v>
      </c>
      <c r="E19" s="77">
        <v>2</v>
      </c>
      <c r="F19" s="78">
        <f t="shared" si="1"/>
        <v>100</v>
      </c>
    </row>
    <row r="20" spans="1:6" ht="18.75">
      <c r="A20" s="19" t="s">
        <v>753</v>
      </c>
      <c r="B20" s="76">
        <v>2</v>
      </c>
      <c r="C20" s="76">
        <v>3</v>
      </c>
      <c r="D20" s="77">
        <f t="shared" si="0"/>
        <v>66.666666666666657</v>
      </c>
      <c r="E20" s="77">
        <v>2</v>
      </c>
      <c r="F20" s="78">
        <f t="shared" si="1"/>
        <v>100</v>
      </c>
    </row>
    <row r="21" spans="1:6" ht="18.75">
      <c r="A21" s="18" t="s">
        <v>789</v>
      </c>
      <c r="B21" s="79">
        <v>20</v>
      </c>
      <c r="C21" s="79">
        <v>90</v>
      </c>
      <c r="D21" s="80">
        <f t="shared" si="0"/>
        <v>22.222222222222221</v>
      </c>
      <c r="E21" s="80">
        <v>1</v>
      </c>
      <c r="F21" s="81">
        <f t="shared" si="1"/>
        <v>5</v>
      </c>
    </row>
    <row r="22" spans="1:6" ht="19.5" thickBot="1">
      <c r="A22" s="82" t="s">
        <v>795</v>
      </c>
      <c r="B22" s="83">
        <v>19</v>
      </c>
      <c r="C22" s="83">
        <v>62</v>
      </c>
      <c r="D22" s="84">
        <f t="shared" si="0"/>
        <v>30.64516129032258</v>
      </c>
      <c r="E22" s="84">
        <v>0</v>
      </c>
      <c r="F22" s="85">
        <f t="shared" si="1"/>
        <v>0</v>
      </c>
    </row>
    <row r="23" spans="1:6" ht="18.75">
      <c r="A23" s="214" t="s">
        <v>841</v>
      </c>
    </row>
  </sheetData>
  <sortState ref="A3:D22">
    <sortCondition sortBy="cellColor" ref="A3:A22" dxfId="9"/>
    <sortCondition sortBy="cellColor" ref="A3:A22" dxfId="8"/>
    <sortCondition sortBy="cellColor" ref="A3:A22" dxfId="7"/>
    <sortCondition sortBy="cellColor" ref="A3:A22" dxfId="6"/>
  </sortState>
  <conditionalFormatting sqref="A2 A23:A30 A79:A284">
    <cfRule type="duplicateValues" dxfId="5" priority="23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9"/>
  <sheetViews>
    <sheetView zoomScaleNormal="100" workbookViewId="0">
      <selection activeCell="H9" sqref="H9"/>
    </sheetView>
  </sheetViews>
  <sheetFormatPr defaultColWidth="11" defaultRowHeight="15.75"/>
  <cols>
    <col min="1" max="1" width="26.375" style="117" bestFit="1" customWidth="1"/>
    <col min="2" max="2" width="15.5" style="1" customWidth="1"/>
    <col min="3" max="3" width="10.125" style="1" bestFit="1" customWidth="1"/>
    <col min="4" max="4" width="27.125" style="93" bestFit="1" customWidth="1"/>
    <col min="5" max="5" width="46.5" style="93" customWidth="1"/>
    <col min="6" max="6" width="45" style="93" customWidth="1"/>
    <col min="7" max="7" width="10.625" style="1" customWidth="1"/>
    <col min="8" max="8" width="88.875" bestFit="1" customWidth="1"/>
    <col min="10" max="10" width="39.625" bestFit="1" customWidth="1"/>
  </cols>
  <sheetData>
    <row r="1" spans="1:10" ht="39" customHeight="1" thickBot="1">
      <c r="A1" s="290" t="s">
        <v>2191</v>
      </c>
      <c r="B1" s="290"/>
      <c r="C1" s="290"/>
      <c r="D1" s="290"/>
      <c r="E1" s="290"/>
      <c r="F1" s="290"/>
      <c r="G1" s="290"/>
      <c r="H1" s="290"/>
      <c r="I1" s="290"/>
      <c r="J1" s="290"/>
    </row>
    <row r="2" spans="1:10" ht="16.5" thickBot="1">
      <c r="A2" s="121" t="s">
        <v>842</v>
      </c>
      <c r="B2" s="38" t="s">
        <v>843</v>
      </c>
      <c r="C2" s="38" t="s">
        <v>844</v>
      </c>
      <c r="D2" s="122" t="s">
        <v>845</v>
      </c>
      <c r="E2" s="123" t="s">
        <v>239</v>
      </c>
      <c r="F2" s="151" t="s">
        <v>846</v>
      </c>
      <c r="G2" s="220" t="s">
        <v>847</v>
      </c>
      <c r="H2" s="216" t="s">
        <v>848</v>
      </c>
      <c r="I2" s="100" t="s">
        <v>849</v>
      </c>
      <c r="J2" s="100" t="s">
        <v>850</v>
      </c>
    </row>
    <row r="3" spans="1:10">
      <c r="A3" s="138" t="s">
        <v>851</v>
      </c>
      <c r="B3" s="139">
        <v>490278468</v>
      </c>
      <c r="C3" s="139">
        <v>490290109</v>
      </c>
      <c r="D3" s="140" t="s">
        <v>852</v>
      </c>
      <c r="E3" s="141" t="s">
        <v>853</v>
      </c>
      <c r="F3" s="152">
        <f>B4-C3</f>
        <v>-8221</v>
      </c>
      <c r="G3" s="221"/>
      <c r="H3" s="91"/>
      <c r="I3" s="114"/>
      <c r="J3" s="114"/>
    </row>
    <row r="4" spans="1:10">
      <c r="A4" s="124" t="s">
        <v>851</v>
      </c>
      <c r="B4" s="3">
        <v>490281888</v>
      </c>
      <c r="C4" s="3">
        <v>490285025</v>
      </c>
      <c r="D4" s="112" t="s">
        <v>854</v>
      </c>
      <c r="E4" s="126" t="s">
        <v>243</v>
      </c>
      <c r="F4" s="153">
        <f>B5-C4</f>
        <v>14659</v>
      </c>
      <c r="G4" s="221"/>
      <c r="H4" s="91"/>
      <c r="I4" s="114"/>
      <c r="J4" s="114"/>
    </row>
    <row r="5" spans="1:10" s="46" customFormat="1">
      <c r="A5" s="127" t="s">
        <v>851</v>
      </c>
      <c r="B5" s="128">
        <v>490299684</v>
      </c>
      <c r="C5" s="128">
        <v>490300863</v>
      </c>
      <c r="D5" s="111" t="s">
        <v>855</v>
      </c>
      <c r="E5" s="129" t="s">
        <v>856</v>
      </c>
      <c r="F5" s="153">
        <f>B6-C5</f>
        <v>9197</v>
      </c>
      <c r="G5" s="221">
        <v>249</v>
      </c>
      <c r="H5" s="91" t="s">
        <v>857</v>
      </c>
      <c r="I5" s="224">
        <v>100</v>
      </c>
      <c r="J5" s="114" t="s">
        <v>256</v>
      </c>
    </row>
    <row r="6" spans="1:10">
      <c r="A6" s="124" t="s">
        <v>851</v>
      </c>
      <c r="B6" s="3">
        <v>490310060</v>
      </c>
      <c r="C6" s="3">
        <v>490313864</v>
      </c>
      <c r="D6" s="112" t="s">
        <v>858</v>
      </c>
      <c r="E6" s="125" t="s">
        <v>859</v>
      </c>
      <c r="F6" s="153">
        <f>B7-C6</f>
        <v>12246</v>
      </c>
      <c r="G6" s="221"/>
      <c r="H6" s="91"/>
      <c r="I6" s="114"/>
      <c r="J6" s="114"/>
    </row>
    <row r="7" spans="1:10" ht="16.5" thickBot="1">
      <c r="A7" s="136" t="s">
        <v>851</v>
      </c>
      <c r="B7" s="4">
        <v>490326110</v>
      </c>
      <c r="C7" s="4">
        <v>490331835</v>
      </c>
      <c r="D7" s="110" t="s">
        <v>860</v>
      </c>
      <c r="E7" s="142" t="s">
        <v>253</v>
      </c>
      <c r="F7" s="153"/>
      <c r="G7" s="221"/>
      <c r="H7" s="91"/>
      <c r="I7" s="114"/>
      <c r="J7" s="114"/>
    </row>
    <row r="8" spans="1:10" ht="16.5" thickBot="1">
      <c r="A8" s="147"/>
      <c r="B8" s="148"/>
      <c r="C8" s="148"/>
      <c r="D8" s="149"/>
      <c r="E8" s="150"/>
      <c r="F8" s="156"/>
      <c r="G8" s="159"/>
      <c r="H8" s="156"/>
      <c r="I8" s="225"/>
      <c r="J8" s="225"/>
    </row>
    <row r="9" spans="1:10">
      <c r="A9" s="138" t="s">
        <v>861</v>
      </c>
      <c r="B9" s="139">
        <v>568373986</v>
      </c>
      <c r="C9" s="139">
        <v>568374414</v>
      </c>
      <c r="D9" s="140" t="s">
        <v>862</v>
      </c>
      <c r="E9" s="141" t="s">
        <v>863</v>
      </c>
      <c r="F9" s="153">
        <f>B10-C9</f>
        <v>100284</v>
      </c>
      <c r="G9" s="221"/>
      <c r="H9" s="91"/>
      <c r="I9" s="114"/>
      <c r="J9" s="114"/>
    </row>
    <row r="10" spans="1:10">
      <c r="A10" s="124" t="s">
        <v>861</v>
      </c>
      <c r="B10" s="3">
        <v>568474698</v>
      </c>
      <c r="C10" s="3">
        <v>568477771</v>
      </c>
      <c r="D10" s="112" t="s">
        <v>864</v>
      </c>
      <c r="E10" s="125" t="s">
        <v>865</v>
      </c>
      <c r="F10" s="153">
        <f>B11-C10</f>
        <v>269031</v>
      </c>
      <c r="G10" s="221"/>
      <c r="H10" s="91"/>
      <c r="I10" s="114"/>
      <c r="J10" s="114"/>
    </row>
    <row r="11" spans="1:10">
      <c r="A11" s="127" t="s">
        <v>861</v>
      </c>
      <c r="B11" s="128">
        <v>568746802</v>
      </c>
      <c r="C11" s="128">
        <v>568907067</v>
      </c>
      <c r="D11" s="111" t="s">
        <v>866</v>
      </c>
      <c r="E11" s="130" t="s">
        <v>867</v>
      </c>
      <c r="F11" s="153">
        <f>B12-C11</f>
        <v>-152752</v>
      </c>
      <c r="G11" s="221">
        <v>102</v>
      </c>
      <c r="H11" s="91" t="s">
        <v>868</v>
      </c>
      <c r="I11" s="114">
        <v>100</v>
      </c>
      <c r="J11" s="114" t="s">
        <v>253</v>
      </c>
    </row>
    <row r="12" spans="1:10">
      <c r="A12" s="131" t="s">
        <v>861</v>
      </c>
      <c r="B12" s="53">
        <v>568754315</v>
      </c>
      <c r="C12" s="53">
        <v>568756224</v>
      </c>
      <c r="D12" s="132" t="s">
        <v>869</v>
      </c>
      <c r="E12" s="125" t="s">
        <v>870</v>
      </c>
      <c r="F12" s="153">
        <f>B13-C12</f>
        <v>46963</v>
      </c>
      <c r="G12" s="221"/>
      <c r="H12" s="91"/>
      <c r="I12" s="114"/>
      <c r="J12" s="114"/>
    </row>
    <row r="13" spans="1:10" ht="16.5" thickBot="1">
      <c r="A13" s="136" t="s">
        <v>861</v>
      </c>
      <c r="B13" s="4">
        <v>568803187</v>
      </c>
      <c r="C13" s="4">
        <v>568805690</v>
      </c>
      <c r="D13" s="110" t="s">
        <v>871</v>
      </c>
      <c r="E13" s="142" t="s">
        <v>859</v>
      </c>
      <c r="F13" s="153"/>
      <c r="G13" s="221"/>
      <c r="H13" s="91"/>
      <c r="I13" s="114"/>
      <c r="J13" s="114"/>
    </row>
    <row r="14" spans="1:10" ht="16.5" thickBot="1">
      <c r="A14" s="147"/>
      <c r="B14" s="148"/>
      <c r="C14" s="148"/>
      <c r="D14" s="149"/>
      <c r="E14" s="149"/>
      <c r="F14" s="156"/>
      <c r="G14" s="159"/>
      <c r="H14" s="156"/>
      <c r="I14" s="225"/>
      <c r="J14" s="225"/>
    </row>
    <row r="15" spans="1:10">
      <c r="A15" s="138" t="s">
        <v>872</v>
      </c>
      <c r="B15" s="139">
        <v>685741193</v>
      </c>
      <c r="C15" s="139">
        <v>685746862</v>
      </c>
      <c r="D15" s="140" t="s">
        <v>43</v>
      </c>
      <c r="E15" s="141" t="s">
        <v>256</v>
      </c>
      <c r="F15" s="153">
        <f>B16-C15</f>
        <v>294201</v>
      </c>
      <c r="G15" s="221"/>
      <c r="H15" s="91"/>
      <c r="I15" s="114"/>
      <c r="J15" s="114"/>
    </row>
    <row r="16" spans="1:10">
      <c r="A16" s="124" t="s">
        <v>872</v>
      </c>
      <c r="B16" s="3">
        <v>686041063</v>
      </c>
      <c r="C16" s="3">
        <v>686041428</v>
      </c>
      <c r="D16" s="112" t="s">
        <v>44</v>
      </c>
      <c r="E16" s="125" t="s">
        <v>41</v>
      </c>
      <c r="F16" s="153">
        <f>B17-C16</f>
        <v>4204</v>
      </c>
      <c r="G16" s="221"/>
      <c r="H16" s="91"/>
      <c r="I16" s="114"/>
      <c r="J16" s="114"/>
    </row>
    <row r="17" spans="1:10">
      <c r="A17" s="127" t="s">
        <v>872</v>
      </c>
      <c r="B17" s="128">
        <v>686045632</v>
      </c>
      <c r="C17" s="128">
        <v>686046972</v>
      </c>
      <c r="D17" s="111" t="s">
        <v>45</v>
      </c>
      <c r="E17" s="129" t="s">
        <v>873</v>
      </c>
      <c r="F17" s="153">
        <f>B18-C17</f>
        <v>2396</v>
      </c>
      <c r="G17" s="221">
        <v>286</v>
      </c>
      <c r="H17" s="91" t="s">
        <v>874</v>
      </c>
      <c r="I17" s="114">
        <v>67.63</v>
      </c>
      <c r="J17" s="114" t="s">
        <v>875</v>
      </c>
    </row>
    <row r="18" spans="1:10">
      <c r="A18" s="124" t="s">
        <v>872</v>
      </c>
      <c r="B18" s="3">
        <v>686049368</v>
      </c>
      <c r="C18" s="3">
        <v>686050810</v>
      </c>
      <c r="D18" s="112" t="s">
        <v>46</v>
      </c>
      <c r="E18" s="126" t="s">
        <v>876</v>
      </c>
      <c r="F18" s="153">
        <f>B19-C18</f>
        <v>5025</v>
      </c>
      <c r="G18" s="221"/>
      <c r="H18" s="91"/>
      <c r="I18" s="114"/>
      <c r="J18" s="114"/>
    </row>
    <row r="19" spans="1:10" ht="16.5" thickBot="1">
      <c r="A19" s="136" t="s">
        <v>872</v>
      </c>
      <c r="B19" s="4">
        <v>686055835</v>
      </c>
      <c r="C19" s="4">
        <v>686056474</v>
      </c>
      <c r="D19" s="110" t="s">
        <v>48</v>
      </c>
      <c r="E19" s="142" t="s">
        <v>859</v>
      </c>
      <c r="F19" s="153"/>
      <c r="G19" s="221"/>
      <c r="H19" s="91"/>
      <c r="I19" s="114"/>
      <c r="J19" s="114"/>
    </row>
    <row r="20" spans="1:10" ht="16.5" thickBot="1">
      <c r="A20" s="147"/>
      <c r="B20" s="148"/>
      <c r="C20" s="148"/>
      <c r="D20" s="149"/>
      <c r="E20" s="149"/>
      <c r="F20" s="218"/>
      <c r="G20" s="222"/>
      <c r="H20" s="218"/>
      <c r="I20" s="226"/>
      <c r="J20" s="226"/>
    </row>
    <row r="21" spans="1:10">
      <c r="A21" s="138" t="s">
        <v>877</v>
      </c>
      <c r="B21" s="139">
        <v>711033152</v>
      </c>
      <c r="C21" s="139">
        <v>711033517</v>
      </c>
      <c r="D21" s="140" t="s">
        <v>878</v>
      </c>
      <c r="E21" s="141" t="s">
        <v>41</v>
      </c>
      <c r="F21" s="153">
        <f>B22-C21</f>
        <v>15751</v>
      </c>
      <c r="G21" s="221"/>
      <c r="H21" s="91"/>
      <c r="I21" s="114"/>
      <c r="J21" s="114"/>
    </row>
    <row r="22" spans="1:10">
      <c r="A22" s="124" t="s">
        <v>877</v>
      </c>
      <c r="B22" s="3">
        <v>711049268</v>
      </c>
      <c r="C22" s="3">
        <v>711050410</v>
      </c>
      <c r="D22" s="112" t="s">
        <v>879</v>
      </c>
      <c r="E22" s="126" t="s">
        <v>876</v>
      </c>
      <c r="F22" s="153">
        <f>B23-C22</f>
        <v>7919</v>
      </c>
      <c r="G22" s="221"/>
      <c r="H22" s="91"/>
      <c r="I22" s="114"/>
      <c r="J22" s="114"/>
    </row>
    <row r="23" spans="1:10">
      <c r="A23" s="127" t="s">
        <v>877</v>
      </c>
      <c r="B23" s="128">
        <v>711058329</v>
      </c>
      <c r="C23" s="128">
        <v>711059460</v>
      </c>
      <c r="D23" s="111" t="s">
        <v>880</v>
      </c>
      <c r="E23" s="129" t="s">
        <v>856</v>
      </c>
      <c r="F23" s="153">
        <f>B24-C23</f>
        <v>2714</v>
      </c>
      <c r="G23" s="221">
        <v>280</v>
      </c>
      <c r="H23" s="91" t="s">
        <v>874</v>
      </c>
      <c r="I23" s="114">
        <v>76.69</v>
      </c>
      <c r="J23" s="114" t="s">
        <v>875</v>
      </c>
    </row>
    <row r="24" spans="1:10">
      <c r="A24" s="124" t="s">
        <v>877</v>
      </c>
      <c r="B24" s="3">
        <v>711062174</v>
      </c>
      <c r="C24" s="3">
        <v>711063481</v>
      </c>
      <c r="D24" s="112" t="s">
        <v>881</v>
      </c>
      <c r="E24" s="125" t="s">
        <v>859</v>
      </c>
      <c r="F24" s="153">
        <f>B25-C24</f>
        <v>2116</v>
      </c>
      <c r="G24" s="221"/>
      <c r="H24" s="91"/>
      <c r="I24" s="114"/>
      <c r="J24" s="114"/>
    </row>
    <row r="25" spans="1:10" ht="16.5" thickBot="1">
      <c r="A25" s="136" t="s">
        <v>877</v>
      </c>
      <c r="B25" s="4">
        <v>711065597</v>
      </c>
      <c r="C25" s="4">
        <v>711068444</v>
      </c>
      <c r="D25" s="110" t="s">
        <v>882</v>
      </c>
      <c r="E25" s="142" t="s">
        <v>883</v>
      </c>
      <c r="F25" s="153"/>
      <c r="G25" s="221"/>
      <c r="H25" s="91"/>
      <c r="I25" s="114"/>
      <c r="J25" s="114"/>
    </row>
    <row r="26" spans="1:10" ht="16.5" thickBot="1">
      <c r="A26" s="147"/>
      <c r="B26" s="148"/>
      <c r="C26" s="148"/>
      <c r="D26" s="149"/>
      <c r="E26" s="149"/>
      <c r="F26" s="219"/>
      <c r="G26" s="158"/>
      <c r="H26" s="156"/>
      <c r="I26" s="225"/>
      <c r="J26" s="225"/>
    </row>
    <row r="27" spans="1:10">
      <c r="A27" s="117" t="s">
        <v>884</v>
      </c>
      <c r="B27" s="1">
        <v>564084757</v>
      </c>
      <c r="C27" s="1">
        <v>564084990</v>
      </c>
      <c r="D27" s="279" t="s">
        <v>885</v>
      </c>
      <c r="E27" s="279" t="s">
        <v>886</v>
      </c>
      <c r="F27" s="153">
        <f>B28-C27</f>
        <v>29869</v>
      </c>
      <c r="G27" s="221"/>
      <c r="H27" s="91"/>
      <c r="I27" s="114"/>
      <c r="J27" s="114"/>
    </row>
    <row r="28" spans="1:10">
      <c r="A28" s="117" t="s">
        <v>884</v>
      </c>
      <c r="B28" s="1">
        <v>564114859</v>
      </c>
      <c r="C28" s="1">
        <v>564121643</v>
      </c>
      <c r="D28" s="279" t="s">
        <v>887</v>
      </c>
      <c r="E28" s="119" t="s">
        <v>17</v>
      </c>
      <c r="F28" s="153">
        <f>B29-C28</f>
        <v>145</v>
      </c>
      <c r="G28" s="221"/>
      <c r="H28" s="91"/>
      <c r="I28" s="114"/>
      <c r="J28" s="114"/>
    </row>
    <row r="29" spans="1:10">
      <c r="A29" s="118" t="s">
        <v>884</v>
      </c>
      <c r="B29" s="128">
        <v>564121788</v>
      </c>
      <c r="C29" s="128">
        <v>564122630</v>
      </c>
      <c r="D29" s="111" t="s">
        <v>888</v>
      </c>
      <c r="E29" s="120" t="s">
        <v>856</v>
      </c>
      <c r="F29" s="153">
        <f>B30-C29</f>
        <v>4686</v>
      </c>
      <c r="G29" s="221">
        <v>228</v>
      </c>
      <c r="H29" s="91" t="s">
        <v>889</v>
      </c>
      <c r="I29" s="114">
        <v>87.85</v>
      </c>
      <c r="J29" s="114" t="s">
        <v>256</v>
      </c>
    </row>
    <row r="30" spans="1:10">
      <c r="A30" s="117" t="s">
        <v>884</v>
      </c>
      <c r="B30" s="3">
        <v>564127316</v>
      </c>
      <c r="C30" s="3">
        <v>564128037</v>
      </c>
      <c r="D30" s="133" t="s">
        <v>890</v>
      </c>
      <c r="E30" s="112" t="s">
        <v>859</v>
      </c>
      <c r="F30" s="153">
        <f>B31-C30</f>
        <v>100276</v>
      </c>
      <c r="G30" s="221"/>
      <c r="H30" s="91"/>
      <c r="I30" s="114"/>
      <c r="J30" s="114"/>
    </row>
    <row r="31" spans="1:10" ht="16.5" thickBot="1">
      <c r="A31" s="117" t="s">
        <v>884</v>
      </c>
      <c r="B31" s="3">
        <v>564228313</v>
      </c>
      <c r="C31" s="3">
        <v>564230146</v>
      </c>
      <c r="D31" s="24" t="s">
        <v>891</v>
      </c>
      <c r="E31" s="112" t="s">
        <v>892</v>
      </c>
      <c r="F31" s="153"/>
      <c r="G31" s="221"/>
      <c r="H31" s="91"/>
      <c r="I31" s="114"/>
      <c r="J31" s="114"/>
    </row>
    <row r="32" spans="1:10" ht="16.5" thickBot="1">
      <c r="A32" s="157"/>
      <c r="B32" s="158"/>
      <c r="C32" s="158"/>
      <c r="D32" s="159"/>
      <c r="E32" s="159"/>
      <c r="F32" s="219"/>
      <c r="G32" s="158"/>
      <c r="H32" s="156"/>
      <c r="I32" s="225"/>
      <c r="J32" s="225"/>
    </row>
    <row r="33" spans="1:10">
      <c r="A33" s="138" t="s">
        <v>893</v>
      </c>
      <c r="B33" s="139">
        <v>701984262</v>
      </c>
      <c r="C33" s="139">
        <v>701984582</v>
      </c>
      <c r="D33" s="162" t="s">
        <v>894</v>
      </c>
      <c r="E33" s="141" t="s">
        <v>895</v>
      </c>
      <c r="F33" s="153">
        <f>B34-C33</f>
        <v>9687</v>
      </c>
      <c r="G33" s="221"/>
      <c r="H33" s="91"/>
      <c r="I33" s="114"/>
      <c r="J33" s="114"/>
    </row>
    <row r="34" spans="1:10">
      <c r="A34" s="124" t="s">
        <v>893</v>
      </c>
      <c r="B34" s="3">
        <v>701994269</v>
      </c>
      <c r="C34" s="3">
        <v>701995528</v>
      </c>
      <c r="D34" s="133" t="s">
        <v>896</v>
      </c>
      <c r="E34" s="125" t="s">
        <v>859</v>
      </c>
      <c r="F34" s="153">
        <f>B35-C34</f>
        <v>22824</v>
      </c>
      <c r="G34" s="221"/>
      <c r="H34" s="91"/>
      <c r="I34" s="114"/>
      <c r="J34" s="114"/>
    </row>
    <row r="35" spans="1:10">
      <c r="A35" s="127" t="s">
        <v>893</v>
      </c>
      <c r="B35" s="128">
        <v>702018352</v>
      </c>
      <c r="C35" s="128">
        <v>702019225</v>
      </c>
      <c r="D35" s="161" t="s">
        <v>897</v>
      </c>
      <c r="E35" s="129" t="s">
        <v>856</v>
      </c>
      <c r="F35" s="153">
        <f>B36-C35</f>
        <v>4423</v>
      </c>
      <c r="G35" s="221">
        <v>147</v>
      </c>
      <c r="H35" s="91" t="s">
        <v>857</v>
      </c>
      <c r="I35" s="114">
        <v>73.08</v>
      </c>
      <c r="J35" s="114" t="s">
        <v>256</v>
      </c>
    </row>
    <row r="36" spans="1:10">
      <c r="A36" s="124" t="s">
        <v>893</v>
      </c>
      <c r="B36" s="3">
        <v>702023648</v>
      </c>
      <c r="C36" s="3">
        <v>702026072</v>
      </c>
      <c r="D36" s="133" t="s">
        <v>898</v>
      </c>
      <c r="E36" s="126" t="s">
        <v>243</v>
      </c>
      <c r="F36" s="153">
        <f>B37-C36</f>
        <v>7271</v>
      </c>
      <c r="G36" s="221"/>
      <c r="H36" s="91"/>
      <c r="I36" s="114"/>
      <c r="J36" s="114"/>
    </row>
    <row r="37" spans="1:10" ht="16.5" thickBot="1">
      <c r="A37" s="136" t="s">
        <v>893</v>
      </c>
      <c r="B37" s="4">
        <v>702033343</v>
      </c>
      <c r="C37" s="4">
        <v>702041465</v>
      </c>
      <c r="D37" s="110" t="s">
        <v>899</v>
      </c>
      <c r="E37" s="142" t="s">
        <v>900</v>
      </c>
      <c r="F37" s="155"/>
      <c r="G37" s="223"/>
      <c r="H37" s="92"/>
      <c r="I37" s="217"/>
      <c r="J37" s="217"/>
    </row>
    <row r="38" spans="1:10" ht="16.5" thickBot="1">
      <c r="A38" s="157"/>
      <c r="B38" s="158"/>
      <c r="C38" s="158"/>
      <c r="D38" s="159"/>
      <c r="E38" s="159"/>
      <c r="F38" s="219"/>
      <c r="G38" s="158"/>
      <c r="H38" s="156"/>
      <c r="I38" s="225"/>
      <c r="J38" s="225"/>
    </row>
    <row r="39" spans="1:10">
      <c r="A39" s="291" t="s">
        <v>901</v>
      </c>
      <c r="B39" s="291"/>
      <c r="C39" s="291"/>
      <c r="D39" s="291"/>
      <c r="E39" s="291"/>
      <c r="F39" s="291"/>
    </row>
  </sheetData>
  <mergeCells count="2">
    <mergeCell ref="A1:J1"/>
    <mergeCell ref="A39:F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19"/>
  <sheetViews>
    <sheetView topLeftCell="B1" zoomScale="89" zoomScaleNormal="89" workbookViewId="0">
      <selection activeCell="E6" sqref="E6"/>
    </sheetView>
  </sheetViews>
  <sheetFormatPr defaultColWidth="11" defaultRowHeight="15.75"/>
  <cols>
    <col min="1" max="1" width="26.375" style="117" bestFit="1" customWidth="1"/>
    <col min="3" max="3" width="10.125" bestFit="1" customWidth="1"/>
    <col min="4" max="4" width="28.875" bestFit="1" customWidth="1"/>
    <col min="5" max="5" width="46.5" bestFit="1" customWidth="1"/>
    <col min="6" max="6" width="28" customWidth="1"/>
    <col min="7" max="7" width="11" style="1"/>
    <col min="8" max="8" width="97.125" bestFit="1" customWidth="1"/>
    <col min="9" max="9" width="40.375" style="1" bestFit="1" customWidth="1"/>
    <col min="10" max="10" width="40.875" bestFit="1" customWidth="1"/>
  </cols>
  <sheetData>
    <row r="1" spans="1:10" ht="50.1" customHeight="1" thickBot="1">
      <c r="A1" s="290" t="s">
        <v>2192</v>
      </c>
      <c r="B1" s="290"/>
      <c r="C1" s="290"/>
      <c r="D1" s="290"/>
      <c r="E1" s="290"/>
      <c r="F1" s="290"/>
      <c r="G1" s="290"/>
      <c r="H1" s="290"/>
      <c r="I1" s="290"/>
      <c r="J1" s="290"/>
    </row>
    <row r="2" spans="1:10" ht="16.5" thickBot="1">
      <c r="A2" s="121" t="s">
        <v>842</v>
      </c>
      <c r="B2" s="38" t="s">
        <v>843</v>
      </c>
      <c r="C2" s="38" t="s">
        <v>844</v>
      </c>
      <c r="D2" s="122" t="s">
        <v>845</v>
      </c>
      <c r="E2" s="123" t="s">
        <v>239</v>
      </c>
      <c r="F2" s="151" t="s">
        <v>846</v>
      </c>
      <c r="G2" s="220" t="s">
        <v>847</v>
      </c>
      <c r="H2" s="216" t="s">
        <v>848</v>
      </c>
      <c r="I2" s="100" t="s">
        <v>849</v>
      </c>
      <c r="J2" s="100" t="s">
        <v>850</v>
      </c>
    </row>
    <row r="3" spans="1:10">
      <c r="A3" s="138" t="s">
        <v>902</v>
      </c>
      <c r="B3" s="139">
        <v>12500988</v>
      </c>
      <c r="C3" s="139">
        <v>12504916</v>
      </c>
      <c r="D3" s="140" t="s">
        <v>903</v>
      </c>
      <c r="E3" s="141" t="s">
        <v>904</v>
      </c>
      <c r="F3" s="153">
        <f>B4-C3</f>
        <v>2530</v>
      </c>
      <c r="G3" s="221"/>
      <c r="H3" s="91"/>
      <c r="I3" s="114"/>
      <c r="J3" s="114"/>
    </row>
    <row r="4" spans="1:10">
      <c r="A4" s="124" t="s">
        <v>902</v>
      </c>
      <c r="B4" s="3">
        <v>12507446</v>
      </c>
      <c r="C4" s="3">
        <v>12512922</v>
      </c>
      <c r="D4" s="112" t="s">
        <v>905</v>
      </c>
      <c r="E4" s="126" t="s">
        <v>243</v>
      </c>
      <c r="F4" s="153">
        <f>B5-C4</f>
        <v>5557</v>
      </c>
      <c r="G4" s="221"/>
      <c r="H4" s="91"/>
      <c r="I4" s="114"/>
      <c r="J4" s="114"/>
    </row>
    <row r="5" spans="1:10">
      <c r="A5" s="127" t="s">
        <v>902</v>
      </c>
      <c r="B5" s="128">
        <v>12518479</v>
      </c>
      <c r="C5" s="128">
        <v>12521107</v>
      </c>
      <c r="D5" s="111" t="s">
        <v>906</v>
      </c>
      <c r="E5" s="129" t="s">
        <v>856</v>
      </c>
      <c r="F5" s="153">
        <f>B6-C5</f>
        <v>13037</v>
      </c>
      <c r="G5" s="221">
        <v>201</v>
      </c>
      <c r="H5" s="91" t="s">
        <v>907</v>
      </c>
      <c r="I5" s="224">
        <v>71.22</v>
      </c>
      <c r="J5" s="114" t="s">
        <v>256</v>
      </c>
    </row>
    <row r="6" spans="1:10">
      <c r="A6" s="124" t="s">
        <v>902</v>
      </c>
      <c r="B6" s="3">
        <v>12534144</v>
      </c>
      <c r="C6" s="3">
        <v>12539647</v>
      </c>
      <c r="D6" s="112" t="s">
        <v>908</v>
      </c>
      <c r="E6" s="125" t="s">
        <v>909</v>
      </c>
      <c r="F6" s="153">
        <f>B7-C6</f>
        <v>6271</v>
      </c>
      <c r="G6" s="221"/>
      <c r="H6" s="91"/>
      <c r="I6" s="114"/>
      <c r="J6" s="114"/>
    </row>
    <row r="7" spans="1:10" ht="16.5" thickBot="1">
      <c r="A7" s="136" t="s">
        <v>902</v>
      </c>
      <c r="B7" s="4">
        <v>12545918</v>
      </c>
      <c r="C7" s="4">
        <v>12546169</v>
      </c>
      <c r="D7" s="110" t="s">
        <v>910</v>
      </c>
      <c r="E7" s="142" t="s">
        <v>859</v>
      </c>
      <c r="F7" s="153"/>
      <c r="G7" s="221"/>
      <c r="H7" s="91"/>
      <c r="I7" s="114"/>
      <c r="J7" s="114"/>
    </row>
    <row r="8" spans="1:10" ht="16.5" thickBot="1">
      <c r="A8" s="147"/>
      <c r="B8" s="148"/>
      <c r="C8" s="148"/>
      <c r="D8" s="149"/>
      <c r="E8" s="150"/>
      <c r="F8" s="156"/>
      <c r="G8" s="158"/>
      <c r="H8" s="156"/>
      <c r="I8" s="225"/>
      <c r="J8" s="225"/>
    </row>
    <row r="9" spans="1:10">
      <c r="A9" s="138">
        <v>3</v>
      </c>
      <c r="B9" s="139">
        <v>53020735</v>
      </c>
      <c r="C9" s="139">
        <v>53020806</v>
      </c>
      <c r="D9" s="140" t="s">
        <v>911</v>
      </c>
      <c r="E9" s="141" t="s">
        <v>859</v>
      </c>
      <c r="F9" s="153">
        <f>B10-C9</f>
        <v>15102</v>
      </c>
      <c r="G9" s="221"/>
      <c r="H9" s="91"/>
      <c r="I9" s="114"/>
      <c r="J9" s="114"/>
    </row>
    <row r="10" spans="1:10">
      <c r="A10" s="124">
        <v>3</v>
      </c>
      <c r="B10" s="3">
        <v>53035908</v>
      </c>
      <c r="C10" s="3">
        <v>53040506</v>
      </c>
      <c r="D10" s="112" t="s">
        <v>912</v>
      </c>
      <c r="E10" s="125" t="s">
        <v>913</v>
      </c>
      <c r="F10" s="153">
        <f>B11-C10</f>
        <v>240668</v>
      </c>
      <c r="G10" s="221"/>
      <c r="H10" s="91"/>
      <c r="I10" s="114"/>
      <c r="J10" s="114"/>
    </row>
    <row r="11" spans="1:10">
      <c r="A11" s="127">
        <v>3</v>
      </c>
      <c r="B11" s="128">
        <v>53281174</v>
      </c>
      <c r="C11" s="128">
        <v>53283096</v>
      </c>
      <c r="D11" s="111" t="s">
        <v>914</v>
      </c>
      <c r="E11" s="130" t="s">
        <v>856</v>
      </c>
      <c r="F11" s="153">
        <f>B12-C11</f>
        <v>1233</v>
      </c>
      <c r="G11" s="221">
        <v>100</v>
      </c>
      <c r="H11" s="91" t="s">
        <v>458</v>
      </c>
      <c r="I11" s="224" t="s">
        <v>458</v>
      </c>
      <c r="J11" s="114" t="s">
        <v>458</v>
      </c>
    </row>
    <row r="12" spans="1:10">
      <c r="A12" s="124">
        <v>3</v>
      </c>
      <c r="B12" s="3">
        <v>53284329</v>
      </c>
      <c r="C12" s="3">
        <v>53285135</v>
      </c>
      <c r="D12" s="112" t="s">
        <v>915</v>
      </c>
      <c r="E12" s="125" t="s">
        <v>916</v>
      </c>
      <c r="F12" s="153">
        <f>B13-C12</f>
        <v>153217</v>
      </c>
      <c r="G12" s="221"/>
      <c r="H12" s="91"/>
      <c r="I12" s="114"/>
      <c r="J12" s="114"/>
    </row>
    <row r="13" spans="1:10" ht="16.5" thickBot="1">
      <c r="A13" s="136">
        <v>3</v>
      </c>
      <c r="B13" s="4">
        <v>53438352</v>
      </c>
      <c r="C13" s="4">
        <v>53439161</v>
      </c>
      <c r="D13" s="110" t="s">
        <v>917</v>
      </c>
      <c r="E13" s="142" t="s">
        <v>916</v>
      </c>
      <c r="F13" s="153"/>
      <c r="G13" s="221"/>
      <c r="H13" s="91"/>
      <c r="I13" s="114"/>
      <c r="J13" s="114"/>
    </row>
    <row r="14" spans="1:10" ht="16.5" thickBot="1">
      <c r="A14" s="147"/>
      <c r="B14" s="148"/>
      <c r="C14" s="148"/>
      <c r="D14" s="149"/>
      <c r="E14" s="150"/>
      <c r="F14" s="156"/>
      <c r="G14" s="158"/>
      <c r="H14" s="156"/>
      <c r="I14" s="225"/>
      <c r="J14" s="225"/>
    </row>
    <row r="15" spans="1:10">
      <c r="A15" s="138">
        <v>5</v>
      </c>
      <c r="B15" s="139">
        <v>100038358</v>
      </c>
      <c r="C15" s="139">
        <v>100042142</v>
      </c>
      <c r="D15" s="140" t="s">
        <v>918</v>
      </c>
      <c r="E15" s="141" t="s">
        <v>859</v>
      </c>
      <c r="F15" s="153">
        <f>B16-C15</f>
        <v>88578</v>
      </c>
      <c r="G15" s="221"/>
      <c r="H15" s="91"/>
      <c r="I15" s="114"/>
      <c r="J15" s="114"/>
    </row>
    <row r="16" spans="1:10">
      <c r="A16" s="124">
        <v>5</v>
      </c>
      <c r="B16" s="3">
        <v>100130720</v>
      </c>
      <c r="C16" s="3">
        <v>100132782</v>
      </c>
      <c r="D16" s="112" t="s">
        <v>919</v>
      </c>
      <c r="E16" s="125" t="s">
        <v>920</v>
      </c>
      <c r="F16" s="153">
        <f>B17-C16</f>
        <v>69814</v>
      </c>
      <c r="G16" s="221"/>
      <c r="H16" s="91"/>
      <c r="I16" s="114"/>
      <c r="J16" s="114"/>
    </row>
    <row r="17" spans="1:10">
      <c r="A17" s="127">
        <v>5</v>
      </c>
      <c r="B17" s="128">
        <v>100202596</v>
      </c>
      <c r="C17" s="128">
        <v>100207026</v>
      </c>
      <c r="D17" s="111" t="s">
        <v>921</v>
      </c>
      <c r="E17" s="130" t="s">
        <v>856</v>
      </c>
      <c r="F17" s="153">
        <f>B18-C17</f>
        <v>4210</v>
      </c>
      <c r="G17" s="221">
        <v>135</v>
      </c>
      <c r="H17" s="91" t="s">
        <v>458</v>
      </c>
      <c r="I17" s="224" t="s">
        <v>458</v>
      </c>
      <c r="J17" s="114" t="s">
        <v>458</v>
      </c>
    </row>
    <row r="18" spans="1:10">
      <c r="A18" s="124">
        <v>5</v>
      </c>
      <c r="B18" s="3">
        <v>100211236</v>
      </c>
      <c r="C18" s="3">
        <v>100226496</v>
      </c>
      <c r="D18" s="112" t="s">
        <v>922</v>
      </c>
      <c r="E18" s="125" t="s">
        <v>923</v>
      </c>
      <c r="F18" s="153">
        <f>B19-C18</f>
        <v>2307</v>
      </c>
      <c r="G18" s="221"/>
      <c r="H18" s="91"/>
      <c r="I18" s="114"/>
      <c r="J18" s="114"/>
    </row>
    <row r="19" spans="1:10" ht="16.5" thickBot="1">
      <c r="A19" s="136">
        <v>5</v>
      </c>
      <c r="B19" s="4">
        <v>100228803</v>
      </c>
      <c r="C19" s="4">
        <v>100230103</v>
      </c>
      <c r="D19" s="110" t="s">
        <v>924</v>
      </c>
      <c r="E19" s="142" t="s">
        <v>859</v>
      </c>
      <c r="F19" s="153"/>
      <c r="G19" s="221"/>
      <c r="H19" s="91"/>
      <c r="I19" s="114"/>
      <c r="J19" s="114"/>
    </row>
    <row r="20" spans="1:10" ht="16.5" thickBot="1">
      <c r="A20" s="147"/>
      <c r="B20" s="148"/>
      <c r="C20" s="148"/>
      <c r="D20" s="149"/>
      <c r="E20" s="150"/>
      <c r="F20" s="156"/>
      <c r="G20" s="158"/>
      <c r="H20" s="156"/>
      <c r="I20" s="225"/>
      <c r="J20" s="225"/>
    </row>
    <row r="21" spans="1:10">
      <c r="A21" s="138">
        <v>2</v>
      </c>
      <c r="B21" s="139">
        <v>214477764</v>
      </c>
      <c r="C21" s="139">
        <v>214479754</v>
      </c>
      <c r="D21" s="140" t="s">
        <v>925</v>
      </c>
      <c r="E21" s="141" t="s">
        <v>926</v>
      </c>
      <c r="F21" s="153">
        <f>B22-C21</f>
        <v>324</v>
      </c>
      <c r="G21" s="221"/>
      <c r="H21" s="91"/>
      <c r="I21" s="114"/>
      <c r="J21" s="114"/>
    </row>
    <row r="22" spans="1:10">
      <c r="A22" s="124">
        <v>2</v>
      </c>
      <c r="B22" s="3">
        <v>214480078</v>
      </c>
      <c r="C22" s="3">
        <v>214480511</v>
      </c>
      <c r="D22" s="112" t="s">
        <v>927</v>
      </c>
      <c r="E22" s="125" t="s">
        <v>859</v>
      </c>
      <c r="F22" s="153">
        <f>B23-C22</f>
        <v>6895</v>
      </c>
      <c r="G22" s="221"/>
      <c r="H22" s="91"/>
      <c r="I22" s="114"/>
      <c r="J22" s="114"/>
    </row>
    <row r="23" spans="1:10">
      <c r="A23" s="127">
        <v>2</v>
      </c>
      <c r="B23" s="128">
        <v>214487406</v>
      </c>
      <c r="C23" s="128">
        <v>214491116</v>
      </c>
      <c r="D23" s="111" t="s">
        <v>928</v>
      </c>
      <c r="E23" s="130" t="s">
        <v>929</v>
      </c>
      <c r="F23" s="153">
        <f>B24-C23</f>
        <v>8562</v>
      </c>
      <c r="G23" s="221">
        <v>397</v>
      </c>
      <c r="H23" s="91" t="s">
        <v>458</v>
      </c>
      <c r="I23" s="224" t="s">
        <v>458</v>
      </c>
      <c r="J23" s="114" t="s">
        <v>458</v>
      </c>
    </row>
    <row r="24" spans="1:10">
      <c r="A24" s="124">
        <v>2</v>
      </c>
      <c r="B24" s="3">
        <v>214499678</v>
      </c>
      <c r="C24" s="3">
        <v>214501297</v>
      </c>
      <c r="D24" s="112" t="s">
        <v>930</v>
      </c>
      <c r="E24" s="125" t="s">
        <v>931</v>
      </c>
      <c r="F24" s="153">
        <f>B25-C24</f>
        <v>14332</v>
      </c>
      <c r="G24" s="221"/>
      <c r="H24" s="91"/>
      <c r="I24" s="114"/>
      <c r="J24" s="114"/>
    </row>
    <row r="25" spans="1:10" ht="16.5" thickBot="1">
      <c r="A25" s="136">
        <v>2</v>
      </c>
      <c r="B25" s="4">
        <v>214515629</v>
      </c>
      <c r="C25" s="4">
        <v>214522493</v>
      </c>
      <c r="D25" s="110" t="s">
        <v>932</v>
      </c>
      <c r="E25" s="142" t="s">
        <v>933</v>
      </c>
      <c r="F25" s="153"/>
      <c r="G25" s="221"/>
      <c r="H25" s="91"/>
      <c r="I25" s="114"/>
      <c r="J25" s="114"/>
    </row>
    <row r="26" spans="1:10" ht="16.5" thickBot="1">
      <c r="A26" s="147"/>
      <c r="B26" s="148"/>
      <c r="C26" s="148"/>
      <c r="D26" s="149"/>
      <c r="E26" s="150"/>
      <c r="F26" s="156"/>
      <c r="G26" s="158"/>
      <c r="H26" s="156"/>
      <c r="I26" s="225"/>
      <c r="J26" s="225"/>
    </row>
    <row r="27" spans="1:10">
      <c r="A27" s="138">
        <v>1</v>
      </c>
      <c r="B27" s="139">
        <v>223352559</v>
      </c>
      <c r="C27" s="139">
        <v>223353409</v>
      </c>
      <c r="D27" s="140" t="s">
        <v>934</v>
      </c>
      <c r="E27" s="141" t="s">
        <v>859</v>
      </c>
      <c r="F27" s="153">
        <f>B28-C27</f>
        <v>-378</v>
      </c>
      <c r="G27" s="221"/>
      <c r="H27" s="91"/>
      <c r="I27" s="114"/>
      <c r="J27" s="114"/>
    </row>
    <row r="28" spans="1:10">
      <c r="A28" s="124">
        <v>1</v>
      </c>
      <c r="B28" s="3">
        <v>223353031</v>
      </c>
      <c r="C28" s="3">
        <v>223353118</v>
      </c>
      <c r="D28" s="112" t="s">
        <v>935</v>
      </c>
      <c r="E28" s="125" t="s">
        <v>936</v>
      </c>
      <c r="F28" s="153">
        <f>B29-C28</f>
        <v>10096</v>
      </c>
      <c r="G28" s="221"/>
      <c r="H28" s="91"/>
      <c r="I28" s="114"/>
      <c r="J28" s="114"/>
    </row>
    <row r="29" spans="1:10">
      <c r="A29" s="127">
        <v>1</v>
      </c>
      <c r="B29" s="128">
        <v>223363214</v>
      </c>
      <c r="C29" s="128">
        <v>223365428</v>
      </c>
      <c r="D29" s="111" t="s">
        <v>937</v>
      </c>
      <c r="E29" s="130" t="s">
        <v>856</v>
      </c>
      <c r="F29" s="153">
        <f>B30-C29</f>
        <v>75017</v>
      </c>
      <c r="G29" s="221">
        <v>80</v>
      </c>
      <c r="H29" s="91" t="s">
        <v>938</v>
      </c>
      <c r="I29" s="228">
        <v>90</v>
      </c>
      <c r="J29" s="114" t="s">
        <v>856</v>
      </c>
    </row>
    <row r="30" spans="1:10">
      <c r="A30" s="124">
        <v>1</v>
      </c>
      <c r="B30" s="3">
        <v>223440445</v>
      </c>
      <c r="C30" s="3">
        <v>223444783</v>
      </c>
      <c r="D30" s="112" t="s">
        <v>939</v>
      </c>
      <c r="E30" s="125" t="s">
        <v>859</v>
      </c>
      <c r="F30" s="153">
        <f>B31-C30</f>
        <v>-434</v>
      </c>
      <c r="G30" s="221"/>
      <c r="H30" s="91"/>
      <c r="I30" s="114"/>
      <c r="J30" s="114"/>
    </row>
    <row r="31" spans="1:10" ht="16.5" thickBot="1">
      <c r="A31" s="136">
        <v>1</v>
      </c>
      <c r="B31" s="4">
        <v>223444349</v>
      </c>
      <c r="C31" s="4">
        <v>223444553</v>
      </c>
      <c r="D31" s="110" t="s">
        <v>940</v>
      </c>
      <c r="E31" s="142" t="s">
        <v>859</v>
      </c>
      <c r="F31" s="153"/>
      <c r="G31" s="221"/>
      <c r="H31" s="91"/>
      <c r="I31" s="114"/>
      <c r="J31" s="114"/>
    </row>
    <row r="32" spans="1:10" ht="16.5" thickBot="1">
      <c r="A32" s="147"/>
      <c r="B32" s="148"/>
      <c r="C32" s="148"/>
      <c r="D32" s="149"/>
      <c r="E32" s="150"/>
      <c r="F32" s="156"/>
      <c r="G32" s="158"/>
      <c r="H32" s="156"/>
      <c r="I32" s="225"/>
      <c r="J32" s="225"/>
    </row>
    <row r="33" spans="1:10">
      <c r="A33" s="138">
        <v>4</v>
      </c>
      <c r="B33" s="139">
        <v>145546078</v>
      </c>
      <c r="C33" s="139">
        <v>145549609</v>
      </c>
      <c r="D33" s="140" t="s">
        <v>941</v>
      </c>
      <c r="E33" s="141" t="s">
        <v>942</v>
      </c>
      <c r="F33" s="153">
        <f>B34-C33</f>
        <v>20026</v>
      </c>
      <c r="G33" s="221"/>
      <c r="H33" s="91"/>
      <c r="I33" s="114"/>
      <c r="J33" s="114"/>
    </row>
    <row r="34" spans="1:10">
      <c r="A34" s="124">
        <v>4</v>
      </c>
      <c r="B34" s="3">
        <v>145569635</v>
      </c>
      <c r="C34" s="3">
        <v>145572065</v>
      </c>
      <c r="D34" s="112" t="s">
        <v>943</v>
      </c>
      <c r="E34" s="125" t="s">
        <v>944</v>
      </c>
      <c r="F34" s="153">
        <f>B35-C34</f>
        <v>13203</v>
      </c>
      <c r="G34" s="221"/>
      <c r="H34" s="91"/>
      <c r="I34" s="114"/>
      <c r="J34" s="114"/>
    </row>
    <row r="35" spans="1:10">
      <c r="A35" s="127">
        <v>4</v>
      </c>
      <c r="B35" s="128">
        <v>145585268</v>
      </c>
      <c r="C35" s="128">
        <v>145586352</v>
      </c>
      <c r="D35" s="111" t="s">
        <v>945</v>
      </c>
      <c r="E35" s="130" t="s">
        <v>856</v>
      </c>
      <c r="F35" s="153">
        <f>B36-C35</f>
        <v>59911</v>
      </c>
      <c r="G35" s="221">
        <v>80</v>
      </c>
      <c r="H35" s="91" t="s">
        <v>938</v>
      </c>
      <c r="I35" s="228">
        <v>90</v>
      </c>
      <c r="J35" s="114" t="s">
        <v>856</v>
      </c>
    </row>
    <row r="36" spans="1:10">
      <c r="A36" s="124">
        <v>4</v>
      </c>
      <c r="B36" s="3">
        <v>145646263</v>
      </c>
      <c r="C36" s="3">
        <v>145647300</v>
      </c>
      <c r="D36" s="112" t="s">
        <v>946</v>
      </c>
      <c r="E36" s="125" t="s">
        <v>947</v>
      </c>
      <c r="F36" s="153">
        <f>B37-C36</f>
        <v>56659</v>
      </c>
      <c r="G36" s="221"/>
      <c r="H36" s="91"/>
      <c r="I36" s="114"/>
      <c r="J36" s="114"/>
    </row>
    <row r="37" spans="1:10" ht="16.5" thickBot="1">
      <c r="A37" s="136">
        <v>4</v>
      </c>
      <c r="B37" s="4">
        <v>145703959</v>
      </c>
      <c r="C37" s="4">
        <v>145704567</v>
      </c>
      <c r="D37" s="110" t="s">
        <v>948</v>
      </c>
      <c r="E37" s="142" t="s">
        <v>949</v>
      </c>
      <c r="F37" s="153"/>
      <c r="G37" s="221"/>
      <c r="H37" s="91"/>
      <c r="I37" s="114"/>
      <c r="J37" s="114"/>
    </row>
    <row r="38" spans="1:10" ht="16.5" thickBot="1">
      <c r="A38" s="147"/>
      <c r="B38" s="148"/>
      <c r="C38" s="148"/>
      <c r="D38" s="149"/>
      <c r="E38" s="150"/>
      <c r="F38" s="156"/>
      <c r="G38" s="158"/>
      <c r="H38" s="156"/>
      <c r="I38" s="225"/>
      <c r="J38" s="225"/>
    </row>
    <row r="39" spans="1:10">
      <c r="A39" s="138">
        <v>3</v>
      </c>
      <c r="B39" s="139">
        <v>197452490</v>
      </c>
      <c r="C39" s="139">
        <v>197455644</v>
      </c>
      <c r="D39" s="140" t="s">
        <v>950</v>
      </c>
      <c r="E39" s="141" t="s">
        <v>951</v>
      </c>
      <c r="F39" s="153">
        <f>B40-C39</f>
        <v>4178</v>
      </c>
      <c r="G39" s="221"/>
      <c r="H39" s="91"/>
      <c r="I39" s="114"/>
      <c r="J39" s="114"/>
    </row>
    <row r="40" spans="1:10">
      <c r="A40" s="124">
        <v>3</v>
      </c>
      <c r="B40" s="3">
        <v>197459822</v>
      </c>
      <c r="C40" s="3">
        <v>197489419</v>
      </c>
      <c r="D40" s="112" t="s">
        <v>952</v>
      </c>
      <c r="E40" s="125" t="s">
        <v>953</v>
      </c>
      <c r="F40" s="153">
        <f>B41-C40</f>
        <v>-26261</v>
      </c>
      <c r="G40" s="221"/>
      <c r="H40" s="91"/>
      <c r="I40" s="114"/>
      <c r="J40" s="114"/>
    </row>
    <row r="41" spans="1:10">
      <c r="A41" s="127">
        <v>3</v>
      </c>
      <c r="B41" s="128">
        <v>197463158</v>
      </c>
      <c r="C41" s="128">
        <v>197466335</v>
      </c>
      <c r="D41" s="111" t="s">
        <v>954</v>
      </c>
      <c r="E41" s="130" t="s">
        <v>955</v>
      </c>
      <c r="F41" s="153">
        <f>B42-C41</f>
        <v>47922</v>
      </c>
      <c r="G41" s="221">
        <v>658</v>
      </c>
      <c r="H41" s="91" t="s">
        <v>956</v>
      </c>
      <c r="I41" s="224">
        <v>91.32</v>
      </c>
      <c r="J41" s="114" t="s">
        <v>955</v>
      </c>
    </row>
    <row r="42" spans="1:10">
      <c r="A42" s="124">
        <v>3</v>
      </c>
      <c r="B42" s="3">
        <v>197514257</v>
      </c>
      <c r="C42" s="3">
        <v>197515677</v>
      </c>
      <c r="D42" s="112" t="s">
        <v>957</v>
      </c>
      <c r="E42" s="125" t="s">
        <v>958</v>
      </c>
      <c r="F42" s="153">
        <f>B43-C42</f>
        <v>8217</v>
      </c>
      <c r="G42" s="221"/>
      <c r="H42" s="91"/>
      <c r="I42" s="114"/>
      <c r="J42" s="114"/>
    </row>
    <row r="43" spans="1:10" ht="16.5" thickBot="1">
      <c r="A43" s="136">
        <v>3</v>
      </c>
      <c r="B43" s="4">
        <v>197523894</v>
      </c>
      <c r="C43" s="4">
        <v>197527638</v>
      </c>
      <c r="D43" s="110" t="s">
        <v>959</v>
      </c>
      <c r="E43" s="142" t="s">
        <v>960</v>
      </c>
      <c r="F43" s="153"/>
      <c r="G43" s="221"/>
      <c r="H43" s="91"/>
      <c r="I43" s="114"/>
      <c r="J43" s="114"/>
    </row>
    <row r="44" spans="1:10" ht="16.5" thickBot="1">
      <c r="A44" s="147"/>
      <c r="B44" s="148"/>
      <c r="C44" s="148"/>
      <c r="D44" s="149"/>
      <c r="E44" s="150"/>
      <c r="F44" s="156"/>
      <c r="G44" s="158"/>
      <c r="H44" s="156"/>
      <c r="I44" s="225"/>
      <c r="J44" s="225"/>
    </row>
    <row r="45" spans="1:10">
      <c r="A45" s="138">
        <v>10</v>
      </c>
      <c r="B45" s="139">
        <v>109117980</v>
      </c>
      <c r="C45" s="139">
        <v>109119599</v>
      </c>
      <c r="D45" s="140" t="s">
        <v>961</v>
      </c>
      <c r="E45" s="141" t="s">
        <v>962</v>
      </c>
      <c r="F45" s="153">
        <f>B46-C45</f>
        <v>16205</v>
      </c>
      <c r="G45" s="221"/>
      <c r="H45" s="91"/>
      <c r="I45" s="114"/>
      <c r="J45" s="114"/>
    </row>
    <row r="46" spans="1:10">
      <c r="A46" s="124">
        <v>10</v>
      </c>
      <c r="B46" s="3">
        <v>109135804</v>
      </c>
      <c r="C46" s="3">
        <v>109137912</v>
      </c>
      <c r="D46" s="112" t="s">
        <v>963</v>
      </c>
      <c r="E46" s="125" t="s">
        <v>964</v>
      </c>
      <c r="F46" s="153">
        <f>B47-C46</f>
        <v>4262</v>
      </c>
      <c r="G46" s="221"/>
      <c r="H46" s="91"/>
      <c r="I46" s="114"/>
      <c r="J46" s="114"/>
    </row>
    <row r="47" spans="1:10">
      <c r="A47" s="127">
        <v>10</v>
      </c>
      <c r="B47" s="128">
        <v>109142174</v>
      </c>
      <c r="C47" s="128">
        <v>109143177</v>
      </c>
      <c r="D47" s="111" t="s">
        <v>965</v>
      </c>
      <c r="E47" s="130" t="s">
        <v>856</v>
      </c>
      <c r="F47" s="153">
        <f>B48-C47</f>
        <v>28718</v>
      </c>
      <c r="G47" s="221">
        <v>278</v>
      </c>
      <c r="H47" s="91" t="s">
        <v>458</v>
      </c>
      <c r="I47" s="224" t="s">
        <v>458</v>
      </c>
      <c r="J47" s="114" t="s">
        <v>458</v>
      </c>
    </row>
    <row r="48" spans="1:10">
      <c r="A48" s="124">
        <v>10</v>
      </c>
      <c r="B48" s="3">
        <v>109171895</v>
      </c>
      <c r="C48" s="3">
        <v>109178235</v>
      </c>
      <c r="D48" s="112" t="s">
        <v>966</v>
      </c>
      <c r="E48" s="125" t="s">
        <v>967</v>
      </c>
      <c r="F48" s="153">
        <f>B49-C48</f>
        <v>-283</v>
      </c>
      <c r="G48" s="221"/>
      <c r="H48" s="91"/>
      <c r="I48" s="114"/>
      <c r="J48" s="114"/>
    </row>
    <row r="49" spans="1:10" ht="16.5" thickBot="1">
      <c r="A49" s="136">
        <v>10</v>
      </c>
      <c r="B49" s="4">
        <v>109177952</v>
      </c>
      <c r="C49" s="4">
        <v>109178976</v>
      </c>
      <c r="D49" s="110" t="s">
        <v>968</v>
      </c>
      <c r="E49" s="142" t="s">
        <v>859</v>
      </c>
      <c r="F49" s="153"/>
      <c r="G49" s="221"/>
      <c r="H49" s="91"/>
      <c r="I49" s="114"/>
      <c r="J49" s="114"/>
    </row>
    <row r="50" spans="1:10" ht="16.5" thickBot="1">
      <c r="A50" s="147"/>
      <c r="B50" s="148"/>
      <c r="C50" s="148"/>
      <c r="D50" s="149"/>
      <c r="E50" s="150"/>
      <c r="F50" s="156"/>
      <c r="G50" s="158"/>
      <c r="H50" s="156"/>
      <c r="I50" s="225"/>
      <c r="J50" s="225"/>
    </row>
    <row r="51" spans="1:10">
      <c r="A51" s="138" t="s">
        <v>969</v>
      </c>
      <c r="B51" s="139">
        <v>7113376</v>
      </c>
      <c r="C51" s="139">
        <v>7113884</v>
      </c>
      <c r="D51" s="140" t="s">
        <v>970</v>
      </c>
      <c r="E51" s="141" t="s">
        <v>859</v>
      </c>
      <c r="F51" s="153">
        <f>B52-C51</f>
        <v>31381</v>
      </c>
      <c r="G51" s="221"/>
      <c r="H51" s="91"/>
      <c r="I51" s="114"/>
      <c r="J51" s="114"/>
    </row>
    <row r="52" spans="1:10">
      <c r="A52" s="124" t="s">
        <v>969</v>
      </c>
      <c r="B52" s="11">
        <v>7145265</v>
      </c>
      <c r="C52" s="11">
        <v>7148495</v>
      </c>
      <c r="D52" s="133" t="s">
        <v>971</v>
      </c>
      <c r="E52" s="126" t="s">
        <v>17</v>
      </c>
      <c r="F52" s="153">
        <f>B53-C52</f>
        <v>778</v>
      </c>
      <c r="G52" s="221"/>
      <c r="H52" s="91"/>
      <c r="I52" s="114"/>
      <c r="J52" s="114"/>
    </row>
    <row r="53" spans="1:10">
      <c r="A53" s="127" t="s">
        <v>969</v>
      </c>
      <c r="B53" s="134">
        <v>7149273</v>
      </c>
      <c r="C53" s="134">
        <v>7150961</v>
      </c>
      <c r="D53" s="135" t="s">
        <v>972</v>
      </c>
      <c r="E53" s="129" t="s">
        <v>873</v>
      </c>
      <c r="F53" s="153">
        <f>B54-C53</f>
        <v>16402</v>
      </c>
      <c r="G53" s="221">
        <v>238</v>
      </c>
      <c r="H53" s="91" t="s">
        <v>973</v>
      </c>
      <c r="I53" s="224">
        <v>90.3</v>
      </c>
      <c r="J53" s="114" t="s">
        <v>243</v>
      </c>
    </row>
    <row r="54" spans="1:10">
      <c r="A54" s="124" t="s">
        <v>969</v>
      </c>
      <c r="B54" s="3">
        <v>7167363</v>
      </c>
      <c r="C54" s="3">
        <v>7168623</v>
      </c>
      <c r="D54" s="112" t="s">
        <v>974</v>
      </c>
      <c r="E54" s="125" t="s">
        <v>975</v>
      </c>
      <c r="F54" s="153">
        <f>B55-C54</f>
        <v>14506</v>
      </c>
      <c r="G54" s="221"/>
      <c r="H54" s="91"/>
      <c r="I54" s="114"/>
      <c r="J54" s="114"/>
    </row>
    <row r="55" spans="1:10" ht="16.5" thickBot="1">
      <c r="A55" s="136" t="s">
        <v>969</v>
      </c>
      <c r="B55" s="4">
        <v>7183129</v>
      </c>
      <c r="C55" s="4">
        <v>7186075</v>
      </c>
      <c r="D55" s="110" t="s">
        <v>976</v>
      </c>
      <c r="E55" s="143" t="s">
        <v>17</v>
      </c>
      <c r="F55" s="153"/>
      <c r="G55" s="221"/>
      <c r="H55" s="91"/>
      <c r="I55" s="114"/>
      <c r="J55" s="114"/>
    </row>
    <row r="56" spans="1:10" ht="16.5" thickBot="1">
      <c r="A56" s="147"/>
      <c r="B56" s="148"/>
      <c r="C56" s="148"/>
      <c r="D56" s="149"/>
      <c r="E56" s="150"/>
      <c r="F56" s="156"/>
      <c r="G56" s="158"/>
      <c r="H56" s="156"/>
      <c r="I56" s="225"/>
      <c r="J56" s="225"/>
    </row>
    <row r="57" spans="1:10">
      <c r="A57" s="138" t="s">
        <v>969</v>
      </c>
      <c r="B57" s="139">
        <v>12977478</v>
      </c>
      <c r="C57" s="139">
        <v>12981450</v>
      </c>
      <c r="D57" s="140" t="s">
        <v>977</v>
      </c>
      <c r="E57" s="144" t="s">
        <v>17</v>
      </c>
      <c r="F57" s="153">
        <f>B58-C57</f>
        <v>10425</v>
      </c>
      <c r="G57" s="221"/>
      <c r="H57" s="91"/>
      <c r="I57" s="114"/>
      <c r="J57" s="114"/>
    </row>
    <row r="58" spans="1:10">
      <c r="A58" s="124" t="s">
        <v>969</v>
      </c>
      <c r="B58" s="3">
        <v>12991875</v>
      </c>
      <c r="C58" s="3">
        <v>12992294</v>
      </c>
      <c r="D58" s="112" t="s">
        <v>978</v>
      </c>
      <c r="E58" s="125" t="s">
        <v>859</v>
      </c>
      <c r="F58" s="153">
        <f>B59-C58</f>
        <v>7507</v>
      </c>
      <c r="G58" s="221"/>
      <c r="H58" s="91"/>
      <c r="I58" s="114"/>
      <c r="J58" s="114"/>
    </row>
    <row r="59" spans="1:10">
      <c r="A59" s="127" t="s">
        <v>969</v>
      </c>
      <c r="B59" s="128">
        <v>12999801</v>
      </c>
      <c r="C59" s="128">
        <v>13001791</v>
      </c>
      <c r="D59" s="135" t="s">
        <v>979</v>
      </c>
      <c r="E59" s="129" t="s">
        <v>873</v>
      </c>
      <c r="F59" s="153">
        <f>B60-C59</f>
        <v>60159</v>
      </c>
      <c r="G59" s="221">
        <v>387</v>
      </c>
      <c r="H59" s="91" t="s">
        <v>980</v>
      </c>
      <c r="I59" s="224">
        <v>55.72</v>
      </c>
      <c r="J59" s="114" t="s">
        <v>981</v>
      </c>
    </row>
    <row r="60" spans="1:10">
      <c r="A60" s="124" t="s">
        <v>969</v>
      </c>
      <c r="B60" s="3">
        <v>13061950</v>
      </c>
      <c r="C60" s="3">
        <v>13063864</v>
      </c>
      <c r="D60" s="112" t="s">
        <v>982</v>
      </c>
      <c r="E60" s="125" t="s">
        <v>859</v>
      </c>
      <c r="F60" s="153">
        <f>B61-C60</f>
        <v>10797</v>
      </c>
      <c r="G60" s="221"/>
      <c r="H60" s="91"/>
      <c r="I60" s="114"/>
      <c r="J60" s="114"/>
    </row>
    <row r="61" spans="1:10" ht="16.5" thickBot="1">
      <c r="A61" s="136" t="s">
        <v>969</v>
      </c>
      <c r="B61" s="4">
        <v>13074661</v>
      </c>
      <c r="C61" s="4">
        <v>13075260</v>
      </c>
      <c r="D61" s="110" t="s">
        <v>983</v>
      </c>
      <c r="E61" s="137" t="s">
        <v>243</v>
      </c>
      <c r="F61" s="153"/>
      <c r="G61" s="221"/>
      <c r="H61" s="91"/>
      <c r="I61" s="114"/>
      <c r="J61" s="114"/>
    </row>
    <row r="62" spans="1:10" ht="16.5" thickBot="1">
      <c r="A62" s="147"/>
      <c r="B62" s="148"/>
      <c r="C62" s="148"/>
      <c r="D62" s="149"/>
      <c r="E62" s="150"/>
      <c r="F62" s="156"/>
      <c r="G62" s="158"/>
      <c r="H62" s="156"/>
      <c r="I62" s="225"/>
      <c r="J62" s="225"/>
    </row>
    <row r="63" spans="1:10">
      <c r="A63" s="145" t="s">
        <v>984</v>
      </c>
      <c r="B63" s="116">
        <v>3137</v>
      </c>
      <c r="C63" s="116">
        <v>4967</v>
      </c>
      <c r="D63" s="265" t="s">
        <v>985</v>
      </c>
      <c r="E63" s="146" t="s">
        <v>873</v>
      </c>
      <c r="F63" s="153">
        <f>B64-C63</f>
        <v>1432</v>
      </c>
      <c r="G63" s="221">
        <v>289</v>
      </c>
      <c r="H63" s="91" t="s">
        <v>986</v>
      </c>
      <c r="I63" s="227" t="s">
        <v>987</v>
      </c>
      <c r="J63" s="114" t="s">
        <v>243</v>
      </c>
    </row>
    <row r="64" spans="1:10">
      <c r="A64" s="131" t="s">
        <v>984</v>
      </c>
      <c r="B64" s="53">
        <v>6399</v>
      </c>
      <c r="C64" s="53">
        <v>7274</v>
      </c>
      <c r="D64" s="132" t="s">
        <v>988</v>
      </c>
      <c r="E64" s="126" t="s">
        <v>243</v>
      </c>
      <c r="F64" s="153">
        <f>B65-C64</f>
        <v>346</v>
      </c>
      <c r="G64" s="221"/>
      <c r="H64" s="91"/>
      <c r="I64" s="114"/>
      <c r="J64" s="114"/>
    </row>
    <row r="65" spans="1:10" ht="16.5" thickBot="1">
      <c r="A65" s="136" t="s">
        <v>984</v>
      </c>
      <c r="B65" s="4">
        <v>7620</v>
      </c>
      <c r="C65" s="4">
        <v>10882</v>
      </c>
      <c r="D65" s="110" t="s">
        <v>989</v>
      </c>
      <c r="E65" s="137" t="s">
        <v>900</v>
      </c>
      <c r="F65" s="154"/>
      <c r="G65" s="221"/>
      <c r="H65" s="91"/>
      <c r="I65" s="114"/>
      <c r="J65" s="114"/>
    </row>
    <row r="66" spans="1:10" ht="16.5" thickBot="1">
      <c r="A66" s="147"/>
      <c r="B66" s="148"/>
      <c r="C66" s="148"/>
      <c r="D66" s="149"/>
      <c r="E66" s="150"/>
      <c r="F66" s="156"/>
      <c r="G66" s="158"/>
      <c r="H66" s="156"/>
      <c r="I66" s="225"/>
      <c r="J66" s="225"/>
    </row>
    <row r="67" spans="1:10">
      <c r="A67" s="138" t="s">
        <v>990</v>
      </c>
      <c r="B67" s="139">
        <v>42819067</v>
      </c>
      <c r="C67" s="139">
        <v>42822658</v>
      </c>
      <c r="D67" s="140" t="s">
        <v>991</v>
      </c>
      <c r="E67" s="141" t="s">
        <v>992</v>
      </c>
      <c r="F67" s="153">
        <f>B68-C67</f>
        <v>3553</v>
      </c>
      <c r="G67" s="221"/>
      <c r="H67" s="91"/>
      <c r="I67" s="114"/>
      <c r="J67" s="114"/>
    </row>
    <row r="68" spans="1:10">
      <c r="A68" s="124" t="s">
        <v>990</v>
      </c>
      <c r="B68" s="3">
        <v>42826211</v>
      </c>
      <c r="C68" s="3">
        <v>42830411</v>
      </c>
      <c r="D68" s="112" t="s">
        <v>993</v>
      </c>
      <c r="E68" s="125" t="s">
        <v>994</v>
      </c>
      <c r="F68" s="153">
        <f>B69-C68</f>
        <v>3241</v>
      </c>
      <c r="G68" s="221"/>
      <c r="H68" s="91"/>
      <c r="I68" s="114"/>
      <c r="J68" s="114"/>
    </row>
    <row r="69" spans="1:10">
      <c r="A69" s="127" t="s">
        <v>990</v>
      </c>
      <c r="B69" s="128">
        <v>42833652</v>
      </c>
      <c r="C69" s="128">
        <v>42835146</v>
      </c>
      <c r="D69" s="111" t="s">
        <v>995</v>
      </c>
      <c r="E69" s="129" t="s">
        <v>856</v>
      </c>
      <c r="F69" s="153">
        <f>B70-C69</f>
        <v>9293</v>
      </c>
      <c r="G69" s="221">
        <v>211</v>
      </c>
      <c r="H69" s="91" t="s">
        <v>996</v>
      </c>
      <c r="I69" s="224">
        <v>92.75</v>
      </c>
      <c r="J69" s="114" t="s">
        <v>458</v>
      </c>
    </row>
    <row r="70" spans="1:10">
      <c r="A70" s="124" t="s">
        <v>990</v>
      </c>
      <c r="B70" s="3">
        <v>42844439</v>
      </c>
      <c r="C70" s="3">
        <v>42853204</v>
      </c>
      <c r="D70" s="112" t="s">
        <v>997</v>
      </c>
      <c r="E70" s="126" t="s">
        <v>17</v>
      </c>
      <c r="F70" s="153">
        <f>B71-C70</f>
        <v>2576</v>
      </c>
      <c r="G70" s="221"/>
      <c r="H70" s="91"/>
      <c r="I70" s="114"/>
      <c r="J70" s="114"/>
    </row>
    <row r="71" spans="1:10" ht="16.5" thickBot="1">
      <c r="A71" s="136" t="s">
        <v>990</v>
      </c>
      <c r="B71" s="4">
        <v>42855780</v>
      </c>
      <c r="C71" s="4">
        <v>42858901</v>
      </c>
      <c r="D71" s="110" t="s">
        <v>998</v>
      </c>
      <c r="E71" s="137" t="s">
        <v>17</v>
      </c>
      <c r="F71" s="153"/>
      <c r="G71" s="221"/>
      <c r="H71" s="91"/>
      <c r="I71" s="114"/>
      <c r="J71" s="114"/>
    </row>
    <row r="72" spans="1:10" ht="16.5" thickBot="1">
      <c r="A72" s="147"/>
      <c r="B72" s="148"/>
      <c r="C72" s="148"/>
      <c r="D72" s="149"/>
      <c r="E72" s="150"/>
      <c r="F72" s="156"/>
      <c r="G72" s="158"/>
      <c r="H72" s="156"/>
      <c r="I72" s="225"/>
      <c r="J72" s="225"/>
    </row>
    <row r="73" spans="1:10">
      <c r="A73" s="138" t="s">
        <v>999</v>
      </c>
      <c r="B73" s="139">
        <v>170263</v>
      </c>
      <c r="C73" s="139">
        <v>173446</v>
      </c>
      <c r="D73" s="140" t="s">
        <v>1000</v>
      </c>
      <c r="E73" s="141" t="s">
        <v>1001</v>
      </c>
      <c r="F73" s="153">
        <f>B74-C73</f>
        <v>77</v>
      </c>
      <c r="G73" s="221"/>
      <c r="H73" s="91"/>
      <c r="I73" s="114"/>
      <c r="J73" s="114"/>
    </row>
    <row r="74" spans="1:10">
      <c r="A74" s="124" t="s">
        <v>999</v>
      </c>
      <c r="B74" s="3">
        <v>173523</v>
      </c>
      <c r="C74" s="3">
        <v>175469</v>
      </c>
      <c r="D74" s="112" t="s">
        <v>1002</v>
      </c>
      <c r="E74" s="126" t="s">
        <v>17</v>
      </c>
      <c r="F74" s="153">
        <f>B75-C74</f>
        <v>1989</v>
      </c>
      <c r="G74" s="221"/>
      <c r="H74" s="91"/>
      <c r="I74" s="114"/>
      <c r="J74" s="114"/>
    </row>
    <row r="75" spans="1:10">
      <c r="A75" s="127" t="s">
        <v>999</v>
      </c>
      <c r="B75" s="128">
        <v>177458</v>
      </c>
      <c r="C75" s="128">
        <v>184040</v>
      </c>
      <c r="D75" s="111" t="s">
        <v>1003</v>
      </c>
      <c r="E75" s="129" t="s">
        <v>1004</v>
      </c>
      <c r="F75" s="153">
        <f>B76-C75</f>
        <v>-757</v>
      </c>
      <c r="G75" s="221">
        <v>692</v>
      </c>
      <c r="H75" s="91" t="s">
        <v>1005</v>
      </c>
      <c r="I75" s="224">
        <v>95</v>
      </c>
      <c r="J75" s="114" t="s">
        <v>17</v>
      </c>
    </row>
    <row r="76" spans="1:10">
      <c r="A76" s="124" t="s">
        <v>999</v>
      </c>
      <c r="B76" s="3">
        <v>183283</v>
      </c>
      <c r="C76" s="3">
        <v>183870</v>
      </c>
      <c r="D76" s="112" t="s">
        <v>1006</v>
      </c>
      <c r="E76" s="125" t="s">
        <v>859</v>
      </c>
      <c r="F76" s="153">
        <f>B77-C76</f>
        <v>8876</v>
      </c>
      <c r="G76" s="221"/>
      <c r="H76" s="91"/>
      <c r="I76" s="114"/>
      <c r="J76" s="114"/>
    </row>
    <row r="77" spans="1:10" ht="16.5" thickBot="1">
      <c r="A77" s="136" t="s">
        <v>999</v>
      </c>
      <c r="B77" s="4">
        <v>192746</v>
      </c>
      <c r="C77" s="4">
        <v>196454</v>
      </c>
      <c r="D77" s="110" t="s">
        <v>1007</v>
      </c>
      <c r="E77" s="142" t="s">
        <v>256</v>
      </c>
      <c r="F77" s="153"/>
      <c r="G77" s="221"/>
      <c r="H77" s="91"/>
      <c r="I77" s="114"/>
      <c r="J77" s="114"/>
    </row>
    <row r="78" spans="1:10" ht="16.5" thickBot="1">
      <c r="A78" s="147"/>
      <c r="B78" s="148"/>
      <c r="C78" s="148"/>
      <c r="D78" s="149"/>
      <c r="E78" s="150"/>
      <c r="F78" s="156"/>
      <c r="G78" s="158"/>
      <c r="H78" s="156"/>
      <c r="I78" s="225"/>
      <c r="J78" s="225"/>
    </row>
    <row r="79" spans="1:10">
      <c r="A79" s="138" t="s">
        <v>1008</v>
      </c>
      <c r="B79" s="139">
        <v>518136</v>
      </c>
      <c r="C79" s="139">
        <v>522455</v>
      </c>
      <c r="D79" s="140" t="s">
        <v>1009</v>
      </c>
      <c r="E79" s="141" t="s">
        <v>256</v>
      </c>
      <c r="F79" s="153">
        <f>B80-C79</f>
        <v>1531</v>
      </c>
      <c r="G79" s="221"/>
      <c r="H79" s="91"/>
      <c r="I79" s="114"/>
      <c r="J79" s="114"/>
    </row>
    <row r="80" spans="1:10">
      <c r="A80" s="124" t="s">
        <v>1008</v>
      </c>
      <c r="B80" s="3">
        <v>523986</v>
      </c>
      <c r="C80" s="3">
        <v>524707</v>
      </c>
      <c r="D80" s="112" t="s">
        <v>1010</v>
      </c>
      <c r="E80" s="125" t="s">
        <v>859</v>
      </c>
      <c r="F80" s="153">
        <f>B81-C80</f>
        <v>15968</v>
      </c>
      <c r="G80" s="221"/>
      <c r="H80" s="91"/>
      <c r="I80" s="224"/>
      <c r="J80" s="114"/>
    </row>
    <row r="81" spans="1:10">
      <c r="A81" s="127" t="s">
        <v>1008</v>
      </c>
      <c r="B81" s="128">
        <v>540675</v>
      </c>
      <c r="C81" s="128">
        <v>541064</v>
      </c>
      <c r="D81" s="111" t="s">
        <v>1011</v>
      </c>
      <c r="E81" s="129" t="s">
        <v>856</v>
      </c>
      <c r="F81" s="153">
        <f>B82-C81</f>
        <v>4442</v>
      </c>
      <c r="G81" s="221">
        <v>130</v>
      </c>
      <c r="H81" s="91" t="s">
        <v>1012</v>
      </c>
      <c r="I81" s="114">
        <v>100</v>
      </c>
      <c r="J81" s="114" t="s">
        <v>1013</v>
      </c>
    </row>
    <row r="82" spans="1:10" ht="16.5" thickBot="1">
      <c r="A82" s="136" t="s">
        <v>1008</v>
      </c>
      <c r="B82" s="4">
        <v>545506</v>
      </c>
      <c r="C82" s="4">
        <v>552314</v>
      </c>
      <c r="D82" s="110" t="s">
        <v>1014</v>
      </c>
      <c r="E82" s="137" t="s">
        <v>17</v>
      </c>
      <c r="F82" s="155"/>
      <c r="G82" s="221"/>
      <c r="H82" s="91"/>
      <c r="I82" s="114"/>
      <c r="J82" s="114"/>
    </row>
    <row r="83" spans="1:10" ht="16.5" thickBot="1">
      <c r="A83" s="157"/>
      <c r="B83" s="158"/>
      <c r="C83" s="158"/>
      <c r="D83" s="159"/>
      <c r="E83" s="160"/>
      <c r="F83" s="156"/>
      <c r="G83" s="158"/>
      <c r="H83" s="156"/>
      <c r="I83" s="225"/>
      <c r="J83" s="257"/>
    </row>
    <row r="84" spans="1:10">
      <c r="A84" s="117" t="s">
        <v>1008</v>
      </c>
      <c r="B84">
        <v>341147</v>
      </c>
      <c r="C84">
        <v>343564</v>
      </c>
      <c r="D84" t="s">
        <v>1015</v>
      </c>
      <c r="E84" s="112" t="s">
        <v>859</v>
      </c>
      <c r="F84" s="153">
        <f>B85-C84</f>
        <v>8083</v>
      </c>
      <c r="G84" s="259"/>
      <c r="H84" s="91"/>
      <c r="I84" s="114"/>
      <c r="J84" s="164"/>
    </row>
    <row r="85" spans="1:10">
      <c r="A85" s="117" t="s">
        <v>1008</v>
      </c>
      <c r="B85">
        <v>351647</v>
      </c>
      <c r="C85">
        <v>354138</v>
      </c>
      <c r="D85" t="s">
        <v>1016</v>
      </c>
      <c r="E85" s="253" t="s">
        <v>17</v>
      </c>
      <c r="F85" s="153">
        <f t="shared" ref="F85:F87" si="0">B86-C85</f>
        <v>737</v>
      </c>
      <c r="G85" s="114"/>
      <c r="H85" s="91"/>
      <c r="I85" s="114"/>
      <c r="J85" s="91"/>
    </row>
    <row r="86" spans="1:10">
      <c r="A86" s="118" t="s">
        <v>1008</v>
      </c>
      <c r="B86" s="41">
        <v>354875</v>
      </c>
      <c r="C86" s="41">
        <v>355198</v>
      </c>
      <c r="D86" s="41" t="s">
        <v>1017</v>
      </c>
      <c r="E86" s="254" t="s">
        <v>856</v>
      </c>
      <c r="F86" s="153">
        <f t="shared" si="0"/>
        <v>18614</v>
      </c>
      <c r="G86" s="114">
        <v>108</v>
      </c>
      <c r="H86" s="91" t="s">
        <v>1018</v>
      </c>
      <c r="I86" s="114">
        <v>95.28</v>
      </c>
      <c r="J86" s="114" t="s">
        <v>17</v>
      </c>
    </row>
    <row r="87" spans="1:10">
      <c r="A87" s="117" t="s">
        <v>1008</v>
      </c>
      <c r="B87">
        <v>373812</v>
      </c>
      <c r="C87">
        <v>378083</v>
      </c>
      <c r="D87" t="s">
        <v>1019</v>
      </c>
      <c r="E87" s="253" t="s">
        <v>17</v>
      </c>
      <c r="F87" s="153">
        <f t="shared" si="0"/>
        <v>8172</v>
      </c>
      <c r="G87" s="114"/>
      <c r="H87" s="91"/>
      <c r="I87" s="114"/>
      <c r="J87" s="91"/>
    </row>
    <row r="88" spans="1:10" ht="16.5" thickBot="1">
      <c r="A88" s="117" t="s">
        <v>1008</v>
      </c>
      <c r="B88">
        <v>386255</v>
      </c>
      <c r="C88">
        <v>388907</v>
      </c>
      <c r="D88" t="s">
        <v>1020</v>
      </c>
      <c r="E88" s="253" t="s">
        <v>17</v>
      </c>
      <c r="F88" s="153"/>
      <c r="G88" s="114"/>
      <c r="H88" s="91"/>
      <c r="I88" s="114"/>
      <c r="J88" s="91"/>
    </row>
    <row r="89" spans="1:10" ht="16.5" thickBot="1">
      <c r="A89" s="157"/>
      <c r="B89" s="158"/>
      <c r="C89" s="158"/>
      <c r="D89" s="159"/>
      <c r="E89" s="159"/>
      <c r="F89" s="156"/>
      <c r="G89" s="225"/>
      <c r="H89" s="156"/>
      <c r="I89" s="225"/>
      <c r="J89" s="225"/>
    </row>
    <row r="90" spans="1:10">
      <c r="A90" s="117" t="s">
        <v>1021</v>
      </c>
      <c r="B90">
        <v>116049</v>
      </c>
      <c r="C90">
        <v>117671</v>
      </c>
      <c r="D90" t="s">
        <v>1022</v>
      </c>
      <c r="E90" s="253" t="s">
        <v>17</v>
      </c>
      <c r="F90" s="153">
        <f t="shared" ref="F90:F93" si="1">B91-C90</f>
        <v>217</v>
      </c>
      <c r="G90" s="114"/>
      <c r="H90" s="91"/>
      <c r="I90" s="114"/>
      <c r="J90" s="91"/>
    </row>
    <row r="91" spans="1:10">
      <c r="A91" s="117" t="s">
        <v>1021</v>
      </c>
      <c r="B91">
        <v>117888</v>
      </c>
      <c r="C91">
        <v>118310</v>
      </c>
      <c r="D91" t="s">
        <v>1023</v>
      </c>
      <c r="E91" s="2" t="s">
        <v>859</v>
      </c>
      <c r="F91" s="153">
        <f t="shared" si="1"/>
        <v>7370</v>
      </c>
      <c r="G91" s="114"/>
      <c r="H91" s="91"/>
      <c r="I91" s="114"/>
      <c r="J91" s="91"/>
    </row>
    <row r="92" spans="1:10">
      <c r="A92" s="118" t="s">
        <v>1021</v>
      </c>
      <c r="B92" s="41">
        <v>125680</v>
      </c>
      <c r="C92" s="41">
        <v>126543</v>
      </c>
      <c r="D92" s="41" t="s">
        <v>1024</v>
      </c>
      <c r="E92" s="254" t="s">
        <v>856</v>
      </c>
      <c r="F92" s="153">
        <f t="shared" si="1"/>
        <v>109</v>
      </c>
      <c r="G92" s="114">
        <v>213</v>
      </c>
      <c r="H92" s="91" t="s">
        <v>1025</v>
      </c>
      <c r="I92" s="114">
        <v>83.17</v>
      </c>
      <c r="J92" s="114" t="s">
        <v>17</v>
      </c>
    </row>
    <row r="93" spans="1:10">
      <c r="A93" s="117" t="s">
        <v>1021</v>
      </c>
      <c r="B93">
        <v>126652</v>
      </c>
      <c r="C93">
        <v>129721</v>
      </c>
      <c r="D93" t="s">
        <v>1026</v>
      </c>
      <c r="E93" s="253" t="s">
        <v>17</v>
      </c>
      <c r="F93" s="153">
        <f t="shared" si="1"/>
        <v>5260</v>
      </c>
      <c r="G93" s="114"/>
      <c r="H93" s="91"/>
      <c r="I93" s="114"/>
      <c r="J93" s="91"/>
    </row>
    <row r="94" spans="1:10" ht="16.5" thickBot="1">
      <c r="A94" s="117" t="s">
        <v>1021</v>
      </c>
      <c r="B94">
        <v>134981</v>
      </c>
      <c r="C94">
        <v>138235</v>
      </c>
      <c r="D94" t="s">
        <v>1027</v>
      </c>
      <c r="E94" s="253" t="s">
        <v>17</v>
      </c>
      <c r="F94" s="91"/>
      <c r="G94" s="114"/>
      <c r="H94" s="91"/>
      <c r="I94" s="114"/>
      <c r="J94" s="91"/>
    </row>
    <row r="95" spans="1:10" ht="16.5" thickBot="1">
      <c r="A95" s="157"/>
      <c r="B95" s="158"/>
      <c r="C95" s="158"/>
      <c r="D95" s="159"/>
      <c r="E95" s="159"/>
      <c r="F95" s="156"/>
      <c r="G95" s="225"/>
      <c r="H95" s="156"/>
      <c r="I95" s="225"/>
      <c r="J95" s="225"/>
    </row>
    <row r="96" spans="1:10">
      <c r="A96" s="117" t="s">
        <v>1021</v>
      </c>
      <c r="B96">
        <v>163926</v>
      </c>
      <c r="C96">
        <v>165502</v>
      </c>
      <c r="D96" t="s">
        <v>1028</v>
      </c>
      <c r="E96" t="s">
        <v>900</v>
      </c>
      <c r="F96" s="153">
        <f t="shared" ref="F96:F99" si="2">B97-C96</f>
        <v>7164</v>
      </c>
      <c r="G96" s="114"/>
      <c r="H96" s="91"/>
      <c r="I96" s="114"/>
      <c r="J96" s="91"/>
    </row>
    <row r="97" spans="1:10">
      <c r="A97" s="117" t="s">
        <v>1021</v>
      </c>
      <c r="B97">
        <v>172666</v>
      </c>
      <c r="C97">
        <v>176381</v>
      </c>
      <c r="D97" t="s">
        <v>1029</v>
      </c>
      <c r="E97" s="253" t="s">
        <v>17</v>
      </c>
      <c r="F97" s="153">
        <f t="shared" si="2"/>
        <v>28027</v>
      </c>
      <c r="G97" s="114"/>
      <c r="H97" s="91"/>
      <c r="I97" s="114"/>
      <c r="J97" s="91"/>
    </row>
    <row r="98" spans="1:10">
      <c r="A98" s="118" t="s">
        <v>1021</v>
      </c>
      <c r="B98" s="41">
        <v>204408</v>
      </c>
      <c r="C98" s="41">
        <v>206075</v>
      </c>
      <c r="D98" s="41" t="s">
        <v>1030</v>
      </c>
      <c r="E98" s="254" t="s">
        <v>856</v>
      </c>
      <c r="F98" s="153">
        <f t="shared" si="2"/>
        <v>1068</v>
      </c>
      <c r="G98" s="114">
        <v>170</v>
      </c>
      <c r="H98" s="91" t="s">
        <v>1031</v>
      </c>
      <c r="I98" s="114">
        <v>75.14</v>
      </c>
      <c r="J98" s="114" t="s">
        <v>458</v>
      </c>
    </row>
    <row r="99" spans="1:10">
      <c r="A99" s="117" t="s">
        <v>1021</v>
      </c>
      <c r="B99">
        <v>207143</v>
      </c>
      <c r="C99">
        <v>209529</v>
      </c>
      <c r="D99" t="s">
        <v>1032</v>
      </c>
      <c r="E99" s="253" t="s">
        <v>17</v>
      </c>
      <c r="F99" s="153">
        <f t="shared" si="2"/>
        <v>30520</v>
      </c>
      <c r="G99" s="114"/>
      <c r="H99" s="91"/>
      <c r="I99" s="114"/>
      <c r="J99" s="91"/>
    </row>
    <row r="100" spans="1:10" ht="16.5" thickBot="1">
      <c r="A100" s="117" t="s">
        <v>1021</v>
      </c>
      <c r="B100">
        <v>240049</v>
      </c>
      <c r="C100">
        <v>242804</v>
      </c>
      <c r="D100" t="s">
        <v>1033</v>
      </c>
      <c r="E100" s="253" t="s">
        <v>17</v>
      </c>
      <c r="F100" s="91"/>
      <c r="G100" s="114"/>
      <c r="H100" s="91"/>
      <c r="I100" s="114"/>
      <c r="J100" s="91"/>
    </row>
    <row r="101" spans="1:10" ht="16.5" thickBot="1">
      <c r="A101" s="157"/>
      <c r="B101" s="158"/>
      <c r="C101" s="158"/>
      <c r="D101" s="159"/>
      <c r="E101" s="159"/>
      <c r="F101" s="156"/>
      <c r="G101" s="225"/>
      <c r="H101" s="156"/>
      <c r="I101" s="225"/>
      <c r="J101" s="225"/>
    </row>
    <row r="102" spans="1:10">
      <c r="A102" s="117" t="s">
        <v>1021</v>
      </c>
      <c r="B102">
        <v>431895</v>
      </c>
      <c r="C102">
        <v>433105</v>
      </c>
      <c r="D102" t="s">
        <v>1034</v>
      </c>
      <c r="E102" s="2" t="s">
        <v>859</v>
      </c>
      <c r="F102" s="153">
        <f t="shared" ref="F102:F105" si="3">B103-C102</f>
        <v>1628</v>
      </c>
      <c r="G102" s="114"/>
      <c r="H102" s="91"/>
      <c r="I102" s="114"/>
      <c r="J102" s="91"/>
    </row>
    <row r="103" spans="1:10">
      <c r="A103" s="117" t="s">
        <v>1021</v>
      </c>
      <c r="B103">
        <v>434733</v>
      </c>
      <c r="C103">
        <v>437117</v>
      </c>
      <c r="D103" s="248" t="s">
        <v>1035</v>
      </c>
      <c r="E103" s="253" t="s">
        <v>17</v>
      </c>
      <c r="F103" s="153">
        <f t="shared" si="3"/>
        <v>1791</v>
      </c>
      <c r="G103" s="114"/>
      <c r="H103" s="91"/>
      <c r="I103" s="114"/>
      <c r="J103" s="91"/>
    </row>
    <row r="104" spans="1:10">
      <c r="A104" s="118" t="s">
        <v>1021</v>
      </c>
      <c r="B104" s="41">
        <v>438908</v>
      </c>
      <c r="C104" s="41">
        <v>439931</v>
      </c>
      <c r="D104" s="41" t="s">
        <v>1036</v>
      </c>
      <c r="E104" s="254" t="s">
        <v>856</v>
      </c>
      <c r="F104" s="153">
        <f t="shared" si="3"/>
        <v>759</v>
      </c>
      <c r="G104" s="114">
        <v>77</v>
      </c>
      <c r="H104" s="91" t="s">
        <v>1037</v>
      </c>
      <c r="I104" s="114">
        <v>88.57</v>
      </c>
      <c r="J104" s="114" t="s">
        <v>17</v>
      </c>
    </row>
    <row r="105" spans="1:10">
      <c r="A105" s="117" t="s">
        <v>1021</v>
      </c>
      <c r="B105">
        <v>440690</v>
      </c>
      <c r="C105">
        <v>444397</v>
      </c>
      <c r="D105" s="248" t="s">
        <v>1038</v>
      </c>
      <c r="E105" s="253" t="s">
        <v>17</v>
      </c>
      <c r="F105" s="153">
        <f t="shared" si="3"/>
        <v>-1663</v>
      </c>
      <c r="G105" s="114"/>
      <c r="H105" s="91"/>
      <c r="I105" s="114"/>
      <c r="J105" s="91"/>
    </row>
    <row r="106" spans="1:10" ht="16.5" thickBot="1">
      <c r="A106" s="117" t="s">
        <v>1021</v>
      </c>
      <c r="B106">
        <v>442734</v>
      </c>
      <c r="C106">
        <v>443772</v>
      </c>
      <c r="D106" s="248" t="s">
        <v>1039</v>
      </c>
      <c r="E106" t="s">
        <v>1040</v>
      </c>
      <c r="F106" s="91"/>
      <c r="G106" s="114"/>
      <c r="H106" s="91"/>
      <c r="I106" s="114"/>
      <c r="J106" s="91"/>
    </row>
    <row r="107" spans="1:10" ht="16.5" thickBot="1">
      <c r="A107" s="157"/>
      <c r="B107" s="158"/>
      <c r="C107" s="158"/>
      <c r="D107" s="159"/>
      <c r="E107" s="159"/>
      <c r="F107" s="156"/>
      <c r="G107" s="225"/>
      <c r="H107" s="156"/>
      <c r="I107" s="225"/>
      <c r="J107" s="225"/>
    </row>
    <row r="108" spans="1:10">
      <c r="A108" s="117" t="s">
        <v>1008</v>
      </c>
      <c r="B108">
        <v>127268</v>
      </c>
      <c r="C108">
        <v>127665</v>
      </c>
      <c r="D108" t="s">
        <v>1041</v>
      </c>
      <c r="E108" s="2" t="s">
        <v>859</v>
      </c>
      <c r="F108" s="153">
        <f t="shared" ref="F108:F111" si="4">B109-C108</f>
        <v>7264</v>
      </c>
      <c r="G108" s="114"/>
      <c r="H108" s="91"/>
      <c r="I108" s="114"/>
      <c r="J108" s="91"/>
    </row>
    <row r="109" spans="1:10">
      <c r="A109" s="117" t="s">
        <v>1008</v>
      </c>
      <c r="B109">
        <v>134929</v>
      </c>
      <c r="C109">
        <v>139077</v>
      </c>
      <c r="D109" s="248" t="s">
        <v>1042</v>
      </c>
      <c r="E109" s="253" t="s">
        <v>17</v>
      </c>
      <c r="F109" s="153">
        <f t="shared" si="4"/>
        <v>204</v>
      </c>
      <c r="G109" s="114"/>
      <c r="H109" s="91"/>
      <c r="I109" s="114"/>
      <c r="J109" s="91"/>
    </row>
    <row r="110" spans="1:10">
      <c r="A110" s="118" t="s">
        <v>1008</v>
      </c>
      <c r="B110" s="41">
        <v>139281</v>
      </c>
      <c r="C110" s="41">
        <v>140592</v>
      </c>
      <c r="D110" s="41" t="s">
        <v>1043</v>
      </c>
      <c r="E110" s="254" t="s">
        <v>856</v>
      </c>
      <c r="F110" s="153">
        <f t="shared" si="4"/>
        <v>1631</v>
      </c>
      <c r="G110" s="114">
        <v>203</v>
      </c>
      <c r="H110" s="91" t="s">
        <v>1044</v>
      </c>
      <c r="I110" s="114">
        <v>89.47</v>
      </c>
      <c r="J110" s="114" t="s">
        <v>17</v>
      </c>
    </row>
    <row r="111" spans="1:10">
      <c r="A111" s="117" t="s">
        <v>1008</v>
      </c>
      <c r="B111">
        <v>142223</v>
      </c>
      <c r="C111">
        <v>155055</v>
      </c>
      <c r="D111" s="248" t="s">
        <v>1045</v>
      </c>
      <c r="E111" t="s">
        <v>1046</v>
      </c>
      <c r="F111" s="153">
        <f t="shared" si="4"/>
        <v>2274</v>
      </c>
      <c r="G111" s="114"/>
      <c r="H111" s="91"/>
      <c r="I111" s="114"/>
      <c r="J111" s="91"/>
    </row>
    <row r="112" spans="1:10" ht="16.5" thickBot="1">
      <c r="A112" s="117" t="s">
        <v>1008</v>
      </c>
      <c r="B112">
        <v>157329</v>
      </c>
      <c r="C112">
        <v>161510</v>
      </c>
      <c r="D112" s="248" t="s">
        <v>1047</v>
      </c>
      <c r="E112" s="2" t="s">
        <v>859</v>
      </c>
      <c r="F112" s="91"/>
      <c r="G112" s="114"/>
      <c r="H112" s="91"/>
      <c r="I112" s="114"/>
      <c r="J112" s="91"/>
    </row>
    <row r="113" spans="1:10" ht="16.5" thickBot="1">
      <c r="A113" s="157"/>
      <c r="B113" s="158"/>
      <c r="C113" s="158"/>
      <c r="D113" s="159"/>
      <c r="E113" s="159"/>
      <c r="F113" s="156"/>
      <c r="G113" s="225"/>
      <c r="H113" s="156"/>
      <c r="I113" s="225"/>
      <c r="J113" s="225"/>
    </row>
    <row r="114" spans="1:10">
      <c r="A114" s="138" t="s">
        <v>1048</v>
      </c>
      <c r="B114" s="175">
        <v>30308115</v>
      </c>
      <c r="C114" s="175">
        <v>30308477</v>
      </c>
      <c r="D114" s="175" t="s">
        <v>1049</v>
      </c>
      <c r="E114" s="175" t="s">
        <v>41</v>
      </c>
      <c r="F114" s="153">
        <f>B115-C114</f>
        <v>484</v>
      </c>
      <c r="G114" s="114"/>
      <c r="H114" s="91"/>
      <c r="I114" s="114"/>
      <c r="J114" s="114"/>
    </row>
    <row r="115" spans="1:10">
      <c r="A115" s="124" t="s">
        <v>1048</v>
      </c>
      <c r="B115" s="14">
        <v>30308961</v>
      </c>
      <c r="C115" s="14">
        <v>30310250</v>
      </c>
      <c r="D115" s="14" t="s">
        <v>1050</v>
      </c>
      <c r="E115" s="112" t="s">
        <v>859</v>
      </c>
      <c r="F115" s="153">
        <f>B116-C115</f>
        <v>564</v>
      </c>
      <c r="G115" s="114"/>
      <c r="H115" s="91"/>
      <c r="I115" s="114"/>
      <c r="J115" s="114"/>
    </row>
    <row r="116" spans="1:10">
      <c r="A116" s="127" t="s">
        <v>1048</v>
      </c>
      <c r="B116" s="176">
        <v>30310814</v>
      </c>
      <c r="C116" s="176">
        <v>30312107</v>
      </c>
      <c r="D116" s="176" t="s">
        <v>1051</v>
      </c>
      <c r="E116" s="255" t="s">
        <v>856</v>
      </c>
      <c r="F116" s="153">
        <f>B117-C116</f>
        <v>847</v>
      </c>
      <c r="G116" s="114">
        <v>208</v>
      </c>
      <c r="H116" s="91" t="s">
        <v>1052</v>
      </c>
      <c r="I116" s="224">
        <v>84.24</v>
      </c>
      <c r="J116" s="114" t="s">
        <v>253</v>
      </c>
    </row>
    <row r="117" spans="1:10">
      <c r="A117" s="124" t="s">
        <v>1048</v>
      </c>
      <c r="B117" s="14">
        <v>30312954</v>
      </c>
      <c r="C117" s="14">
        <v>30313316</v>
      </c>
      <c r="D117" s="14" t="s">
        <v>1053</v>
      </c>
      <c r="E117" s="255" t="s">
        <v>243</v>
      </c>
      <c r="F117" s="153">
        <f>B118-C117</f>
        <v>4328</v>
      </c>
      <c r="G117" s="114"/>
      <c r="H117" s="91"/>
      <c r="I117" s="114"/>
      <c r="J117" s="114"/>
    </row>
    <row r="118" spans="1:10" ht="16.5" thickBot="1">
      <c r="A118" s="136" t="s">
        <v>1048</v>
      </c>
      <c r="B118" s="15">
        <v>30317644</v>
      </c>
      <c r="C118" s="15">
        <v>30323703</v>
      </c>
      <c r="D118" s="15" t="s">
        <v>1054</v>
      </c>
      <c r="E118" s="256" t="s">
        <v>256</v>
      </c>
      <c r="F118" s="92"/>
      <c r="G118" s="217"/>
      <c r="H118" s="92"/>
      <c r="I118" s="217"/>
      <c r="J118" s="217"/>
    </row>
    <row r="119" spans="1:10" ht="16.5" thickBot="1">
      <c r="A119" s="249"/>
      <c r="B119" s="250"/>
      <c r="C119" s="250"/>
      <c r="D119" s="251"/>
      <c r="E119" s="251"/>
      <c r="F119" s="252"/>
      <c r="G119" s="258"/>
      <c r="H119" s="252"/>
      <c r="I119" s="258"/>
      <c r="J119" s="258"/>
    </row>
  </sheetData>
  <mergeCells count="1">
    <mergeCell ref="A1:J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21"/>
  <sheetViews>
    <sheetView workbookViewId="0">
      <selection activeCell="K9" sqref="K9"/>
    </sheetView>
  </sheetViews>
  <sheetFormatPr defaultColWidth="11" defaultRowHeight="15.75"/>
  <cols>
    <col min="1" max="1" width="20.875" bestFit="1" customWidth="1"/>
    <col min="2" max="2" width="28.375" bestFit="1" customWidth="1"/>
    <col min="3" max="3" width="28.375" customWidth="1"/>
    <col min="4" max="4" width="13" customWidth="1"/>
    <col min="5" max="6" width="15.125" bestFit="1" customWidth="1"/>
    <col min="7" max="7" width="15.5" bestFit="1" customWidth="1"/>
    <col min="8" max="8" width="14.5" bestFit="1" customWidth="1"/>
    <col min="9" max="9" width="14.5" customWidth="1"/>
    <col min="10" max="10" width="14.875" bestFit="1" customWidth="1"/>
    <col min="11" max="11" width="55.5" bestFit="1" customWidth="1"/>
    <col min="12" max="12" width="88.875" bestFit="1" customWidth="1"/>
    <col min="13" max="13" width="9.5" style="1" bestFit="1" customWidth="1"/>
    <col min="14" max="14" width="39.625" bestFit="1" customWidth="1"/>
    <col min="15" max="15" width="20.875" bestFit="1" customWidth="1"/>
  </cols>
  <sheetData>
    <row r="1" spans="1:14" ht="53.1" customHeight="1" thickBot="1">
      <c r="A1" s="290" t="s">
        <v>2193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</row>
    <row r="2" spans="1:14" ht="16.5" thickBot="1">
      <c r="A2" s="99" t="s">
        <v>845</v>
      </c>
      <c r="B2" s="122" t="s">
        <v>1055</v>
      </c>
      <c r="C2" s="122" t="s">
        <v>1056</v>
      </c>
      <c r="D2" s="122" t="s">
        <v>842</v>
      </c>
      <c r="E2" s="122" t="s">
        <v>843</v>
      </c>
      <c r="F2" s="122" t="s">
        <v>844</v>
      </c>
      <c r="G2" s="122" t="s">
        <v>1057</v>
      </c>
      <c r="H2" s="122" t="s">
        <v>1058</v>
      </c>
      <c r="I2" s="122" t="s">
        <v>1059</v>
      </c>
      <c r="J2" s="122" t="s">
        <v>1060</v>
      </c>
      <c r="K2" s="123" t="s">
        <v>1061</v>
      </c>
      <c r="L2" s="216" t="s">
        <v>848</v>
      </c>
      <c r="M2" s="100" t="s">
        <v>849</v>
      </c>
      <c r="N2" s="100" t="s">
        <v>850</v>
      </c>
    </row>
    <row r="3" spans="1:14">
      <c r="A3" s="172" t="s">
        <v>1062</v>
      </c>
      <c r="B3" s="173" t="s">
        <v>1063</v>
      </c>
      <c r="C3" s="173" t="s">
        <v>1064</v>
      </c>
      <c r="D3" s="243" t="s">
        <v>1065</v>
      </c>
      <c r="E3" s="173">
        <v>711037400</v>
      </c>
      <c r="F3" s="173">
        <v>711039478</v>
      </c>
      <c r="G3" s="173">
        <v>711058329</v>
      </c>
      <c r="H3" s="173">
        <v>711059460</v>
      </c>
      <c r="I3" s="173">
        <f>G3-E3</f>
        <v>20929</v>
      </c>
      <c r="J3" s="173" t="s">
        <v>1066</v>
      </c>
      <c r="K3" s="174" t="s">
        <v>1067</v>
      </c>
      <c r="L3" s="300" t="s">
        <v>874</v>
      </c>
      <c r="M3" s="301">
        <v>76.69</v>
      </c>
      <c r="N3" s="301" t="s">
        <v>875</v>
      </c>
    </row>
    <row r="4" spans="1:14">
      <c r="A4" s="166" t="s">
        <v>1062</v>
      </c>
      <c r="B4" s="167" t="s">
        <v>1068</v>
      </c>
      <c r="C4" s="167" t="s">
        <v>1069</v>
      </c>
      <c r="D4" s="244" t="s">
        <v>1065</v>
      </c>
      <c r="E4" s="167">
        <v>711058876</v>
      </c>
      <c r="F4" s="167">
        <v>711063358</v>
      </c>
      <c r="G4" s="167">
        <v>711058329</v>
      </c>
      <c r="H4" s="167">
        <v>711059460</v>
      </c>
      <c r="I4" s="167">
        <f>E4-G4</f>
        <v>547</v>
      </c>
      <c r="J4" s="167" t="s">
        <v>1066</v>
      </c>
      <c r="K4" s="168" t="s">
        <v>1070</v>
      </c>
      <c r="L4" s="292"/>
      <c r="M4" s="294"/>
      <c r="N4" s="294"/>
    </row>
    <row r="5" spans="1:14">
      <c r="A5" s="166" t="s">
        <v>1071</v>
      </c>
      <c r="B5" s="167" t="s">
        <v>1072</v>
      </c>
      <c r="C5" s="167" t="s">
        <v>1069</v>
      </c>
      <c r="D5" s="244">
        <v>6</v>
      </c>
      <c r="E5" s="167">
        <v>490310655</v>
      </c>
      <c r="F5" s="167">
        <v>490312748</v>
      </c>
      <c r="G5" s="167">
        <v>490299684</v>
      </c>
      <c r="H5" s="167">
        <v>490300863</v>
      </c>
      <c r="I5" s="167">
        <f>E5-G5</f>
        <v>10971</v>
      </c>
      <c r="J5" s="167" t="s">
        <v>458</v>
      </c>
      <c r="K5" s="168" t="s">
        <v>1073</v>
      </c>
      <c r="L5" s="292" t="s">
        <v>857</v>
      </c>
      <c r="M5" s="299">
        <v>100</v>
      </c>
      <c r="N5" s="294" t="s">
        <v>256</v>
      </c>
    </row>
    <row r="6" spans="1:14">
      <c r="A6" s="166" t="s">
        <v>1071</v>
      </c>
      <c r="B6" s="167" t="s">
        <v>1074</v>
      </c>
      <c r="C6" s="167" t="s">
        <v>1069</v>
      </c>
      <c r="D6" s="244">
        <v>6</v>
      </c>
      <c r="E6" s="167">
        <v>490296248</v>
      </c>
      <c r="F6" s="167">
        <v>490299458</v>
      </c>
      <c r="G6" s="167">
        <v>490299684</v>
      </c>
      <c r="H6" s="167">
        <v>490300863</v>
      </c>
      <c r="I6" s="167">
        <f>G6-E6</f>
        <v>3436</v>
      </c>
      <c r="J6" s="167" t="s">
        <v>458</v>
      </c>
      <c r="K6" s="168" t="s">
        <v>1075</v>
      </c>
      <c r="L6" s="292"/>
      <c r="M6" s="299"/>
      <c r="N6" s="294"/>
    </row>
    <row r="7" spans="1:14">
      <c r="A7" s="166" t="s">
        <v>1071</v>
      </c>
      <c r="B7" s="167" t="s">
        <v>1076</v>
      </c>
      <c r="C7" s="167" t="s">
        <v>1069</v>
      </c>
      <c r="D7" s="244">
        <v>6</v>
      </c>
      <c r="E7" s="167">
        <v>490282013</v>
      </c>
      <c r="F7" s="167">
        <v>490285148</v>
      </c>
      <c r="G7" s="167">
        <v>490299684</v>
      </c>
      <c r="H7" s="167">
        <v>490300863</v>
      </c>
      <c r="I7" s="167">
        <f>G7-E7</f>
        <v>17671</v>
      </c>
      <c r="J7" s="167" t="s">
        <v>458</v>
      </c>
      <c r="K7" s="168" t="s">
        <v>1077</v>
      </c>
      <c r="L7" s="292"/>
      <c r="M7" s="299"/>
      <c r="N7" s="294"/>
    </row>
    <row r="8" spans="1:14">
      <c r="A8" s="166" t="s">
        <v>1078</v>
      </c>
      <c r="B8" s="167" t="s">
        <v>1079</v>
      </c>
      <c r="C8" s="167" t="s">
        <v>1064</v>
      </c>
      <c r="D8" s="244">
        <v>2</v>
      </c>
      <c r="E8" s="167">
        <v>568900299</v>
      </c>
      <c r="F8" s="167">
        <v>568902148</v>
      </c>
      <c r="G8" s="167">
        <v>568746802</v>
      </c>
      <c r="H8" s="167">
        <v>568907067</v>
      </c>
      <c r="I8" s="167">
        <f>E8-G8</f>
        <v>153497</v>
      </c>
      <c r="J8" s="167" t="s">
        <v>1066</v>
      </c>
      <c r="K8" s="168" t="s">
        <v>1080</v>
      </c>
      <c r="L8" s="229" t="s">
        <v>868</v>
      </c>
      <c r="M8" s="230">
        <v>100</v>
      </c>
      <c r="N8" s="230" t="s">
        <v>253</v>
      </c>
    </row>
    <row r="9" spans="1:14">
      <c r="A9" s="166" t="s">
        <v>1081</v>
      </c>
      <c r="B9" s="167" t="s">
        <v>1082</v>
      </c>
      <c r="C9" s="167" t="s">
        <v>1069</v>
      </c>
      <c r="D9" s="244">
        <v>3</v>
      </c>
      <c r="E9" s="167">
        <v>564117800</v>
      </c>
      <c r="F9" s="167">
        <v>564121309</v>
      </c>
      <c r="G9" s="167">
        <v>564121788</v>
      </c>
      <c r="H9" s="167">
        <v>564122630</v>
      </c>
      <c r="I9" s="167">
        <f>G9-E9</f>
        <v>3988</v>
      </c>
      <c r="J9" s="167" t="s">
        <v>458</v>
      </c>
      <c r="K9" s="168" t="s">
        <v>1083</v>
      </c>
      <c r="L9" s="229" t="s">
        <v>889</v>
      </c>
      <c r="M9" s="230">
        <v>87.85</v>
      </c>
      <c r="N9" s="230" t="s">
        <v>256</v>
      </c>
    </row>
    <row r="10" spans="1:14">
      <c r="A10" s="6" t="s">
        <v>1084</v>
      </c>
      <c r="B10" s="14" t="s">
        <v>1085</v>
      </c>
      <c r="C10" s="14" t="s">
        <v>1069</v>
      </c>
      <c r="D10" s="112" t="s">
        <v>1086</v>
      </c>
      <c r="E10" s="14">
        <v>13265381</v>
      </c>
      <c r="F10" s="14">
        <v>13270869</v>
      </c>
      <c r="G10" s="14">
        <v>13246814</v>
      </c>
      <c r="H10" s="14">
        <v>13250235</v>
      </c>
      <c r="I10" s="14">
        <f>E10-G10</f>
        <v>18567</v>
      </c>
      <c r="J10" s="14" t="s">
        <v>458</v>
      </c>
      <c r="K10" s="21" t="s">
        <v>1087</v>
      </c>
      <c r="L10" s="296" t="s">
        <v>1088</v>
      </c>
      <c r="M10" s="297">
        <v>45.71</v>
      </c>
      <c r="N10" s="298" t="s">
        <v>955</v>
      </c>
    </row>
    <row r="11" spans="1:14">
      <c r="A11" s="6" t="s">
        <v>1084</v>
      </c>
      <c r="B11" s="14" t="s">
        <v>1089</v>
      </c>
      <c r="C11" s="14" t="s">
        <v>1069</v>
      </c>
      <c r="D11" s="112" t="s">
        <v>1086</v>
      </c>
      <c r="E11" s="14">
        <v>13260780</v>
      </c>
      <c r="F11" s="14">
        <v>13264158</v>
      </c>
      <c r="G11" s="14">
        <v>13246814</v>
      </c>
      <c r="H11" s="14">
        <v>13250235</v>
      </c>
      <c r="I11" s="14">
        <f>E11-G11</f>
        <v>13966</v>
      </c>
      <c r="J11" s="14" t="s">
        <v>458</v>
      </c>
      <c r="K11" s="21" t="s">
        <v>1090</v>
      </c>
      <c r="L11" s="296"/>
      <c r="M11" s="297"/>
      <c r="N11" s="298"/>
    </row>
    <row r="12" spans="1:14">
      <c r="A12" s="6" t="s">
        <v>1091</v>
      </c>
      <c r="B12" s="14" t="s">
        <v>1092</v>
      </c>
      <c r="C12" s="14" t="s">
        <v>1069</v>
      </c>
      <c r="D12" s="133" t="s">
        <v>1093</v>
      </c>
      <c r="E12" s="14">
        <v>19354103</v>
      </c>
      <c r="F12" s="14">
        <v>19361372</v>
      </c>
      <c r="G12" s="14">
        <v>19374529</v>
      </c>
      <c r="H12" s="14">
        <v>19379595</v>
      </c>
      <c r="I12" s="14">
        <f>G12-E12</f>
        <v>20426</v>
      </c>
      <c r="J12" s="14" t="s">
        <v>1066</v>
      </c>
      <c r="K12" s="21" t="s">
        <v>1094</v>
      </c>
      <c r="L12" s="91" t="s">
        <v>1095</v>
      </c>
      <c r="M12" s="114">
        <v>94.83</v>
      </c>
      <c r="N12" s="91" t="s">
        <v>1096</v>
      </c>
    </row>
    <row r="13" spans="1:14">
      <c r="A13" s="166" t="s">
        <v>897</v>
      </c>
      <c r="B13" s="167" t="s">
        <v>1097</v>
      </c>
      <c r="C13" s="167" t="s">
        <v>1069</v>
      </c>
      <c r="D13" s="244" t="s">
        <v>893</v>
      </c>
      <c r="E13" s="167">
        <v>702024389</v>
      </c>
      <c r="F13" s="167">
        <v>702026117</v>
      </c>
      <c r="G13" s="167">
        <v>702018352</v>
      </c>
      <c r="H13" s="167">
        <v>702019225</v>
      </c>
      <c r="I13" s="167">
        <f>E13-G13</f>
        <v>6037</v>
      </c>
      <c r="J13" s="167" t="s">
        <v>1066</v>
      </c>
      <c r="K13" s="168" t="s">
        <v>1098</v>
      </c>
      <c r="L13" s="292" t="s">
        <v>857</v>
      </c>
      <c r="M13" s="294">
        <v>73.08</v>
      </c>
      <c r="N13" s="294" t="s">
        <v>256</v>
      </c>
    </row>
    <row r="14" spans="1:14">
      <c r="A14" s="166" t="s">
        <v>897</v>
      </c>
      <c r="B14" s="167" t="s">
        <v>1099</v>
      </c>
      <c r="C14" s="167" t="s">
        <v>1064</v>
      </c>
      <c r="D14" s="244" t="s">
        <v>893</v>
      </c>
      <c r="E14" s="167">
        <v>702033360</v>
      </c>
      <c r="F14" s="167">
        <v>702036287</v>
      </c>
      <c r="G14" s="167">
        <v>702018352</v>
      </c>
      <c r="H14" s="167">
        <v>702019225</v>
      </c>
      <c r="I14" s="167">
        <f t="shared" ref="I14:I15" si="0">E14-G14</f>
        <v>15008</v>
      </c>
      <c r="J14" s="167" t="s">
        <v>1066</v>
      </c>
      <c r="K14" s="168" t="s">
        <v>1100</v>
      </c>
      <c r="L14" s="292"/>
      <c r="M14" s="294"/>
      <c r="N14" s="294"/>
    </row>
    <row r="15" spans="1:14">
      <c r="A15" s="166" t="s">
        <v>897</v>
      </c>
      <c r="B15" s="167" t="s">
        <v>1101</v>
      </c>
      <c r="C15" s="167" t="s">
        <v>1069</v>
      </c>
      <c r="D15" s="244" t="s">
        <v>893</v>
      </c>
      <c r="E15" s="167">
        <v>702037990</v>
      </c>
      <c r="F15" s="167">
        <v>702040153</v>
      </c>
      <c r="G15" s="167">
        <v>702018352</v>
      </c>
      <c r="H15" s="167">
        <v>702019225</v>
      </c>
      <c r="I15" s="167">
        <f t="shared" si="0"/>
        <v>19638</v>
      </c>
      <c r="J15" s="167" t="s">
        <v>1066</v>
      </c>
      <c r="K15" s="168" t="s">
        <v>1102</v>
      </c>
      <c r="L15" s="292"/>
      <c r="M15" s="294"/>
      <c r="N15" s="294"/>
    </row>
    <row r="16" spans="1:14" ht="16.5" thickBot="1">
      <c r="A16" s="169" t="s">
        <v>897</v>
      </c>
      <c r="B16" s="170" t="s">
        <v>1103</v>
      </c>
      <c r="C16" s="170" t="s">
        <v>1069</v>
      </c>
      <c r="D16" s="245" t="s">
        <v>893</v>
      </c>
      <c r="E16" s="170">
        <v>702014821</v>
      </c>
      <c r="F16" s="170">
        <v>702018007</v>
      </c>
      <c r="G16" s="170">
        <v>702018352</v>
      </c>
      <c r="H16" s="170">
        <v>702019225</v>
      </c>
      <c r="I16" s="170">
        <f>G16-E16</f>
        <v>3531</v>
      </c>
      <c r="J16" s="170" t="s">
        <v>458</v>
      </c>
      <c r="K16" s="171" t="s">
        <v>1104</v>
      </c>
      <c r="L16" s="293"/>
      <c r="M16" s="295"/>
      <c r="N16" s="295"/>
    </row>
    <row r="18" spans="1:1">
      <c r="A18" s="24"/>
    </row>
    <row r="21" spans="1:1" ht="12.95" customHeight="1"/>
  </sheetData>
  <mergeCells count="13">
    <mergeCell ref="A1:N1"/>
    <mergeCell ref="L5:L7"/>
    <mergeCell ref="M5:M7"/>
    <mergeCell ref="N5:N7"/>
    <mergeCell ref="L3:L4"/>
    <mergeCell ref="M3:M4"/>
    <mergeCell ref="N3:N4"/>
    <mergeCell ref="L13:L16"/>
    <mergeCell ref="M13:M16"/>
    <mergeCell ref="N13:N16"/>
    <mergeCell ref="L10:L11"/>
    <mergeCell ref="M10:M11"/>
    <mergeCell ref="N10:N11"/>
  </mergeCells>
  <pageMargins left="0.7" right="0.7" top="0.75" bottom="0.75" header="0.3" footer="0.3"/>
  <pageSetup paperSize="9" orientation="portrait" r:id="rId1"/>
  <ignoredErrors>
    <ignoredError sqref="I8:I9 I12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8"/>
  <sheetViews>
    <sheetView topLeftCell="H1" workbookViewId="0">
      <selection activeCell="E6" sqref="E6"/>
    </sheetView>
  </sheetViews>
  <sheetFormatPr defaultColWidth="11" defaultRowHeight="15.75"/>
  <cols>
    <col min="1" max="1" width="28.375" bestFit="1" customWidth="1"/>
    <col min="2" max="2" width="31.875" bestFit="1" customWidth="1"/>
    <col min="3" max="3" width="11" customWidth="1"/>
    <col min="4" max="4" width="12" style="93" bestFit="1" customWidth="1"/>
    <col min="5" max="11" width="11" customWidth="1"/>
    <col min="12" max="12" width="59.625" customWidth="1"/>
    <col min="13" max="13" width="86.875" bestFit="1" customWidth="1"/>
    <col min="14" max="14" width="9.5" style="1" bestFit="1" customWidth="1"/>
    <col min="15" max="15" width="39.625" style="1" bestFit="1" customWidth="1"/>
  </cols>
  <sheetData>
    <row r="1" spans="1:15" ht="53.1" customHeight="1" thickBot="1">
      <c r="A1" s="290" t="s">
        <v>2194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</row>
    <row r="2" spans="1:15" ht="16.5" thickBot="1">
      <c r="A2" s="99" t="s">
        <v>845</v>
      </c>
      <c r="B2" s="122" t="s">
        <v>1055</v>
      </c>
      <c r="C2" s="122" t="s">
        <v>1056</v>
      </c>
      <c r="D2" s="122" t="s">
        <v>842</v>
      </c>
      <c r="E2" s="122" t="s">
        <v>843</v>
      </c>
      <c r="F2" s="122" t="s">
        <v>844</v>
      </c>
      <c r="G2" s="122" t="s">
        <v>1057</v>
      </c>
      <c r="H2" s="122" t="s">
        <v>1058</v>
      </c>
      <c r="I2" s="122" t="s">
        <v>1105</v>
      </c>
      <c r="J2" s="122" t="s">
        <v>1106</v>
      </c>
      <c r="K2" s="122" t="s">
        <v>1060</v>
      </c>
      <c r="L2" s="123" t="s">
        <v>1061</v>
      </c>
      <c r="M2" s="216" t="s">
        <v>848</v>
      </c>
      <c r="N2" s="100" t="s">
        <v>849</v>
      </c>
      <c r="O2" s="100" t="s">
        <v>850</v>
      </c>
    </row>
    <row r="3" spans="1:15">
      <c r="A3" s="188" t="s">
        <v>1107</v>
      </c>
      <c r="B3" s="189" t="s">
        <v>1108</v>
      </c>
      <c r="C3" s="189" t="s">
        <v>1069</v>
      </c>
      <c r="D3" s="133" t="s">
        <v>969</v>
      </c>
      <c r="E3" s="189">
        <v>12257012</v>
      </c>
      <c r="F3" s="189">
        <v>12258512</v>
      </c>
      <c r="G3" s="189">
        <v>12263227</v>
      </c>
      <c r="H3" s="189">
        <v>12264977</v>
      </c>
      <c r="I3" s="189">
        <f>G3-E3</f>
        <v>6215</v>
      </c>
      <c r="J3" s="189" t="s">
        <v>1109</v>
      </c>
      <c r="K3" s="189" t="s">
        <v>458</v>
      </c>
      <c r="L3" s="261" t="s">
        <v>1110</v>
      </c>
      <c r="M3" s="262" t="s">
        <v>1111</v>
      </c>
      <c r="N3" s="263">
        <v>70.75</v>
      </c>
      <c r="O3" s="264" t="s">
        <v>1112</v>
      </c>
    </row>
    <row r="4" spans="1:15">
      <c r="A4" s="6" t="s">
        <v>1113</v>
      </c>
      <c r="B4" s="14" t="s">
        <v>1114</v>
      </c>
      <c r="C4" s="14" t="s">
        <v>1069</v>
      </c>
      <c r="D4" s="279" t="s">
        <v>1115</v>
      </c>
      <c r="E4" s="14">
        <v>9602223</v>
      </c>
      <c r="F4" s="24">
        <v>9607325</v>
      </c>
      <c r="G4" s="24">
        <v>9620621</v>
      </c>
      <c r="H4" s="24">
        <v>9622890</v>
      </c>
      <c r="I4" s="24">
        <f>G4-E4</f>
        <v>18398</v>
      </c>
      <c r="J4" s="24" t="s">
        <v>1109</v>
      </c>
      <c r="K4" s="14" t="s">
        <v>458</v>
      </c>
      <c r="L4" s="21" t="s">
        <v>1116</v>
      </c>
      <c r="M4" s="91" t="s">
        <v>458</v>
      </c>
      <c r="N4" s="114" t="s">
        <v>458</v>
      </c>
      <c r="O4" s="114" t="s">
        <v>458</v>
      </c>
    </row>
    <row r="5" spans="1:15">
      <c r="A5" s="6" t="s">
        <v>1117</v>
      </c>
      <c r="B5" s="14" t="s">
        <v>1118</v>
      </c>
      <c r="C5" s="14" t="s">
        <v>1064</v>
      </c>
      <c r="D5" s="279" t="s">
        <v>1115</v>
      </c>
      <c r="E5" s="14">
        <v>9938494</v>
      </c>
      <c r="F5" s="14">
        <v>9940110</v>
      </c>
      <c r="G5" s="14">
        <v>9919125</v>
      </c>
      <c r="H5" s="14">
        <v>9919813</v>
      </c>
      <c r="I5" s="14">
        <f>E5-G5</f>
        <v>19369</v>
      </c>
      <c r="J5" s="24" t="s">
        <v>1109</v>
      </c>
      <c r="K5" s="14" t="s">
        <v>458</v>
      </c>
      <c r="L5" s="21" t="s">
        <v>1119</v>
      </c>
      <c r="M5" s="296" t="s">
        <v>1120</v>
      </c>
      <c r="N5" s="298">
        <v>90.82</v>
      </c>
      <c r="O5" s="298" t="s">
        <v>458</v>
      </c>
    </row>
    <row r="6" spans="1:15">
      <c r="A6" s="6" t="s">
        <v>1117</v>
      </c>
      <c r="B6" s="14" t="s">
        <v>1121</v>
      </c>
      <c r="C6" s="14" t="s">
        <v>1064</v>
      </c>
      <c r="D6" s="279" t="s">
        <v>1115</v>
      </c>
      <c r="E6" s="14">
        <v>9898567</v>
      </c>
      <c r="F6" s="14">
        <v>9900185</v>
      </c>
      <c r="G6" s="14">
        <v>9919125</v>
      </c>
      <c r="H6" s="14">
        <v>9919813</v>
      </c>
      <c r="I6" s="14">
        <f>G6-E6</f>
        <v>20558</v>
      </c>
      <c r="J6" s="24" t="s">
        <v>1109</v>
      </c>
      <c r="K6" s="14" t="s">
        <v>458</v>
      </c>
      <c r="L6" s="21" t="s">
        <v>1119</v>
      </c>
      <c r="M6" s="296"/>
      <c r="N6" s="298"/>
      <c r="O6" s="298"/>
    </row>
    <row r="7" spans="1:15">
      <c r="A7" s="6" t="s">
        <v>1122</v>
      </c>
      <c r="B7" s="14" t="s">
        <v>1123</v>
      </c>
      <c r="C7" s="14" t="s">
        <v>1064</v>
      </c>
      <c r="D7" s="279" t="s">
        <v>1115</v>
      </c>
      <c r="E7" s="14">
        <v>8247940</v>
      </c>
      <c r="F7" s="14">
        <v>8249551</v>
      </c>
      <c r="G7" s="14">
        <v>8234914</v>
      </c>
      <c r="H7" s="14">
        <v>8236725</v>
      </c>
      <c r="I7" s="14">
        <f>E7-G7</f>
        <v>13026</v>
      </c>
      <c r="J7" s="24" t="s">
        <v>1109</v>
      </c>
      <c r="K7" s="14" t="s">
        <v>1066</v>
      </c>
      <c r="L7" s="21" t="s">
        <v>1119</v>
      </c>
      <c r="M7" s="91" t="s">
        <v>1124</v>
      </c>
      <c r="N7" s="114">
        <v>78.459999999999994</v>
      </c>
      <c r="O7" s="114" t="s">
        <v>955</v>
      </c>
    </row>
    <row r="8" spans="1:15">
      <c r="A8" s="6" t="s">
        <v>1125</v>
      </c>
      <c r="B8" s="14" t="s">
        <v>1126</v>
      </c>
      <c r="C8" s="14" t="s">
        <v>1064</v>
      </c>
      <c r="D8" s="279" t="s">
        <v>1115</v>
      </c>
      <c r="E8" s="14">
        <v>10219279</v>
      </c>
      <c r="F8" s="14">
        <v>10219753</v>
      </c>
      <c r="G8" s="14">
        <v>10200282</v>
      </c>
      <c r="H8" s="14">
        <v>10202429</v>
      </c>
      <c r="I8" s="14">
        <f>E8-G8</f>
        <v>18997</v>
      </c>
      <c r="J8" s="24" t="s">
        <v>1109</v>
      </c>
      <c r="K8" s="14" t="s">
        <v>458</v>
      </c>
      <c r="L8" s="21" t="s">
        <v>1127</v>
      </c>
      <c r="M8" s="91" t="s">
        <v>458</v>
      </c>
      <c r="N8" s="114" t="s">
        <v>458</v>
      </c>
      <c r="O8" s="114" t="s">
        <v>458</v>
      </c>
    </row>
    <row r="9" spans="1:15">
      <c r="A9" s="6" t="s">
        <v>1128</v>
      </c>
      <c r="B9" s="14" t="s">
        <v>1129</v>
      </c>
      <c r="C9" s="14" t="s">
        <v>1064</v>
      </c>
      <c r="D9" s="279">
        <v>10</v>
      </c>
      <c r="E9" s="14">
        <v>3529988</v>
      </c>
      <c r="F9" s="14">
        <v>3530070</v>
      </c>
      <c r="G9" s="14">
        <v>3550978</v>
      </c>
      <c r="H9" s="14">
        <v>3551548</v>
      </c>
      <c r="I9" s="14">
        <f>G9-E9</f>
        <v>20990</v>
      </c>
      <c r="J9" s="24" t="s">
        <v>1130</v>
      </c>
      <c r="K9" s="14" t="s">
        <v>458</v>
      </c>
      <c r="L9" s="21" t="s">
        <v>1131</v>
      </c>
      <c r="M9" s="91" t="s">
        <v>458</v>
      </c>
      <c r="N9" s="114" t="s">
        <v>458</v>
      </c>
      <c r="O9" s="114" t="s">
        <v>458</v>
      </c>
    </row>
    <row r="10" spans="1:15">
      <c r="A10" s="166" t="s">
        <v>1132</v>
      </c>
      <c r="B10" s="167" t="s">
        <v>1133</v>
      </c>
      <c r="C10" s="167" t="s">
        <v>1069</v>
      </c>
      <c r="D10" s="244" t="s">
        <v>902</v>
      </c>
      <c r="E10" s="167">
        <v>12509038</v>
      </c>
      <c r="F10" s="167">
        <v>12512625</v>
      </c>
      <c r="G10" s="167">
        <v>12518479</v>
      </c>
      <c r="H10" s="167">
        <v>12521107</v>
      </c>
      <c r="I10" s="167">
        <f>G10-E10</f>
        <v>9441</v>
      </c>
      <c r="J10" s="167" t="s">
        <v>1130</v>
      </c>
      <c r="K10" s="167" t="s">
        <v>458</v>
      </c>
      <c r="L10" s="168" t="s">
        <v>1134</v>
      </c>
      <c r="M10" s="229" t="s">
        <v>907</v>
      </c>
      <c r="N10" s="231">
        <v>71.22</v>
      </c>
      <c r="O10" s="230" t="s">
        <v>256</v>
      </c>
    </row>
    <row r="11" spans="1:15">
      <c r="A11" s="166" t="s">
        <v>1135</v>
      </c>
      <c r="B11" s="167" t="s">
        <v>1136</v>
      </c>
      <c r="C11" s="167" t="s">
        <v>1069</v>
      </c>
      <c r="D11" s="244" t="s">
        <v>1008</v>
      </c>
      <c r="E11" s="167">
        <v>135364</v>
      </c>
      <c r="F11" s="167">
        <v>138928</v>
      </c>
      <c r="G11" s="167">
        <v>139281</v>
      </c>
      <c r="H11" s="167">
        <v>140592</v>
      </c>
      <c r="I11" s="167">
        <f>G11-E11</f>
        <v>3917</v>
      </c>
      <c r="J11" s="167" t="s">
        <v>1137</v>
      </c>
      <c r="K11" s="167" t="s">
        <v>458</v>
      </c>
      <c r="L11" s="168" t="s">
        <v>1138</v>
      </c>
      <c r="M11" s="229" t="s">
        <v>1139</v>
      </c>
      <c r="N11" s="230">
        <v>89.47</v>
      </c>
      <c r="O11" s="230" t="s">
        <v>17</v>
      </c>
    </row>
    <row r="12" spans="1:15">
      <c r="A12" s="166" t="s">
        <v>1140</v>
      </c>
      <c r="B12" s="167" t="s">
        <v>1141</v>
      </c>
      <c r="C12" s="167" t="s">
        <v>1069</v>
      </c>
      <c r="D12" s="244" t="s">
        <v>1008</v>
      </c>
      <c r="E12" s="167">
        <v>519919</v>
      </c>
      <c r="F12" s="167">
        <v>522299</v>
      </c>
      <c r="G12" s="167">
        <v>540675</v>
      </c>
      <c r="H12" s="167">
        <v>541064</v>
      </c>
      <c r="I12" s="167">
        <f>G12-E12</f>
        <v>20756</v>
      </c>
      <c r="J12" s="167" t="s">
        <v>1137</v>
      </c>
      <c r="K12" s="167" t="s">
        <v>1066</v>
      </c>
      <c r="L12" s="168" t="s">
        <v>1142</v>
      </c>
      <c r="M12" s="292" t="s">
        <v>1012</v>
      </c>
      <c r="N12" s="294">
        <v>100</v>
      </c>
      <c r="O12" s="294" t="s">
        <v>1013</v>
      </c>
    </row>
    <row r="13" spans="1:15">
      <c r="A13" s="166" t="s">
        <v>1140</v>
      </c>
      <c r="B13" s="167" t="s">
        <v>1143</v>
      </c>
      <c r="C13" s="167" t="s">
        <v>1069</v>
      </c>
      <c r="D13" s="244" t="s">
        <v>1008</v>
      </c>
      <c r="E13" s="167">
        <v>546437</v>
      </c>
      <c r="F13" s="167">
        <v>548594</v>
      </c>
      <c r="G13" s="167">
        <v>540675</v>
      </c>
      <c r="H13" s="167">
        <v>541064</v>
      </c>
      <c r="I13" s="167">
        <f>E13-G13</f>
        <v>5762</v>
      </c>
      <c r="J13" s="167" t="s">
        <v>1137</v>
      </c>
      <c r="K13" s="167" t="s">
        <v>1066</v>
      </c>
      <c r="L13" s="168" t="s">
        <v>1144</v>
      </c>
      <c r="M13" s="292"/>
      <c r="N13" s="294"/>
      <c r="O13" s="294"/>
    </row>
    <row r="14" spans="1:15">
      <c r="A14" s="166" t="s">
        <v>1140</v>
      </c>
      <c r="B14" s="167" t="s">
        <v>1145</v>
      </c>
      <c r="C14" s="167" t="s">
        <v>1064</v>
      </c>
      <c r="D14" s="244" t="s">
        <v>1008</v>
      </c>
      <c r="E14" s="167">
        <v>550804</v>
      </c>
      <c r="F14" s="167">
        <v>551707</v>
      </c>
      <c r="G14" s="167">
        <v>540675</v>
      </c>
      <c r="H14" s="167">
        <v>541064</v>
      </c>
      <c r="I14" s="167">
        <f>E14-G14</f>
        <v>10129</v>
      </c>
      <c r="J14" s="167" t="s">
        <v>1137</v>
      </c>
      <c r="K14" s="167" t="s">
        <v>1066</v>
      </c>
      <c r="L14" s="168" t="s">
        <v>1146</v>
      </c>
      <c r="M14" s="292"/>
      <c r="N14" s="294"/>
      <c r="O14" s="294"/>
    </row>
    <row r="15" spans="1:15">
      <c r="A15" s="166" t="s">
        <v>1147</v>
      </c>
      <c r="B15" s="167" t="s">
        <v>1148</v>
      </c>
      <c r="C15" s="167" t="s">
        <v>1069</v>
      </c>
      <c r="D15" s="244" t="s">
        <v>990</v>
      </c>
      <c r="E15" s="167">
        <v>42850078</v>
      </c>
      <c r="F15" s="167">
        <v>42852291</v>
      </c>
      <c r="G15" s="167">
        <v>42833652</v>
      </c>
      <c r="H15" s="167">
        <v>42835146</v>
      </c>
      <c r="I15" s="167">
        <f>E15-G15</f>
        <v>16426</v>
      </c>
      <c r="J15" s="167" t="s">
        <v>1137</v>
      </c>
      <c r="K15" s="167" t="s">
        <v>458</v>
      </c>
      <c r="L15" s="168" t="s">
        <v>1149</v>
      </c>
      <c r="M15" s="229" t="s">
        <v>996</v>
      </c>
      <c r="N15" s="231">
        <v>92.75</v>
      </c>
      <c r="O15" s="230" t="s">
        <v>458</v>
      </c>
    </row>
    <row r="16" spans="1:15">
      <c r="A16" s="166" t="s">
        <v>1150</v>
      </c>
      <c r="B16" s="167" t="s">
        <v>1151</v>
      </c>
      <c r="C16" s="167" t="s">
        <v>1069</v>
      </c>
      <c r="D16" s="244" t="s">
        <v>1008</v>
      </c>
      <c r="E16" s="167">
        <v>373851</v>
      </c>
      <c r="F16" s="167">
        <v>375256</v>
      </c>
      <c r="G16" s="167">
        <v>354875</v>
      </c>
      <c r="H16" s="167">
        <v>355198</v>
      </c>
      <c r="I16" s="167">
        <f>E16-G16</f>
        <v>18976</v>
      </c>
      <c r="J16" s="167" t="s">
        <v>1137</v>
      </c>
      <c r="K16" s="167" t="s">
        <v>458</v>
      </c>
      <c r="L16" s="168" t="s">
        <v>1152</v>
      </c>
      <c r="M16" s="292" t="s">
        <v>1153</v>
      </c>
      <c r="N16" s="294">
        <v>95.28</v>
      </c>
      <c r="O16" s="294" t="s">
        <v>17</v>
      </c>
    </row>
    <row r="17" spans="1:15">
      <c r="A17" s="166" t="s">
        <v>1150</v>
      </c>
      <c r="B17" s="167" t="s">
        <v>1154</v>
      </c>
      <c r="C17" s="167" t="s">
        <v>1069</v>
      </c>
      <c r="D17" s="244" t="s">
        <v>1008</v>
      </c>
      <c r="E17" s="167">
        <v>351784</v>
      </c>
      <c r="F17" s="167">
        <v>353958</v>
      </c>
      <c r="G17" s="167">
        <v>354875</v>
      </c>
      <c r="H17" s="167">
        <v>355198</v>
      </c>
      <c r="I17" s="167">
        <f>G17-E17</f>
        <v>3091</v>
      </c>
      <c r="J17" s="167" t="s">
        <v>1137</v>
      </c>
      <c r="K17" s="167" t="s">
        <v>458</v>
      </c>
      <c r="L17" s="168" t="s">
        <v>1155</v>
      </c>
      <c r="M17" s="292"/>
      <c r="N17" s="294"/>
      <c r="O17" s="294"/>
    </row>
    <row r="18" spans="1:15">
      <c r="A18" s="166" t="s">
        <v>1156</v>
      </c>
      <c r="B18" s="167" t="s">
        <v>1157</v>
      </c>
      <c r="C18" s="167" t="s">
        <v>1069</v>
      </c>
      <c r="D18" s="253" t="s">
        <v>1021</v>
      </c>
      <c r="E18" s="167">
        <v>116051</v>
      </c>
      <c r="F18" s="167">
        <v>118160</v>
      </c>
      <c r="G18" s="167">
        <v>125680</v>
      </c>
      <c r="H18" s="167">
        <v>126543</v>
      </c>
      <c r="I18" s="167">
        <f>G18-E18</f>
        <v>9629</v>
      </c>
      <c r="J18" s="167" t="s">
        <v>1137</v>
      </c>
      <c r="K18" s="167" t="s">
        <v>1066</v>
      </c>
      <c r="L18" s="168" t="s">
        <v>1158</v>
      </c>
      <c r="M18" s="292" t="s">
        <v>1005</v>
      </c>
      <c r="N18" s="294">
        <v>83.17</v>
      </c>
      <c r="O18" s="294" t="s">
        <v>17</v>
      </c>
    </row>
    <row r="19" spans="1:15">
      <c r="A19" s="166" t="s">
        <v>1156</v>
      </c>
      <c r="B19" s="167" t="s">
        <v>1159</v>
      </c>
      <c r="C19" s="167" t="s">
        <v>1069</v>
      </c>
      <c r="D19" s="253" t="s">
        <v>1021</v>
      </c>
      <c r="E19" s="167">
        <v>126735</v>
      </c>
      <c r="F19" s="167">
        <v>129419</v>
      </c>
      <c r="G19" s="167">
        <v>125680</v>
      </c>
      <c r="H19" s="167">
        <v>126543</v>
      </c>
      <c r="I19" s="167">
        <f>E19-G19</f>
        <v>1055</v>
      </c>
      <c r="J19" s="167" t="s">
        <v>1137</v>
      </c>
      <c r="K19" s="167" t="s">
        <v>1066</v>
      </c>
      <c r="L19" s="168" t="s">
        <v>1160</v>
      </c>
      <c r="M19" s="292"/>
      <c r="N19" s="294"/>
      <c r="O19" s="294"/>
    </row>
    <row r="20" spans="1:15">
      <c r="A20" s="166" t="s">
        <v>1156</v>
      </c>
      <c r="B20" s="167" t="s">
        <v>1161</v>
      </c>
      <c r="C20" s="167" t="s">
        <v>1064</v>
      </c>
      <c r="D20" s="253" t="s">
        <v>1021</v>
      </c>
      <c r="E20" s="167">
        <v>135958</v>
      </c>
      <c r="F20" s="167">
        <v>136892</v>
      </c>
      <c r="G20" s="167">
        <v>125680</v>
      </c>
      <c r="H20" s="167">
        <v>126543</v>
      </c>
      <c r="I20" s="167">
        <f>E20-G20</f>
        <v>10278</v>
      </c>
      <c r="J20" s="167" t="s">
        <v>1137</v>
      </c>
      <c r="K20" s="167" t="s">
        <v>1066</v>
      </c>
      <c r="L20" s="168" t="s">
        <v>1162</v>
      </c>
      <c r="M20" s="292"/>
      <c r="N20" s="294"/>
      <c r="O20" s="294"/>
    </row>
    <row r="21" spans="1:15">
      <c r="A21" s="166" t="s">
        <v>1163</v>
      </c>
      <c r="B21" s="167" t="s">
        <v>1164</v>
      </c>
      <c r="C21" s="167" t="s">
        <v>1064</v>
      </c>
      <c r="D21" s="253" t="s">
        <v>1021</v>
      </c>
      <c r="E21" s="167">
        <v>417918</v>
      </c>
      <c r="F21" s="167">
        <v>420658</v>
      </c>
      <c r="G21" s="167">
        <v>438908</v>
      </c>
      <c r="H21" s="167">
        <v>439931</v>
      </c>
      <c r="I21" s="167">
        <f>G21-E21</f>
        <v>20990</v>
      </c>
      <c r="J21" s="167" t="s">
        <v>1137</v>
      </c>
      <c r="K21" s="167" t="s">
        <v>1066</v>
      </c>
      <c r="L21" s="168" t="s">
        <v>1165</v>
      </c>
      <c r="M21" s="292" t="s">
        <v>1037</v>
      </c>
      <c r="N21" s="294">
        <v>88.57</v>
      </c>
      <c r="O21" s="294" t="s">
        <v>17</v>
      </c>
    </row>
    <row r="22" spans="1:15">
      <c r="A22" s="166" t="s">
        <v>1163</v>
      </c>
      <c r="B22" s="167" t="s">
        <v>1166</v>
      </c>
      <c r="C22" s="167" t="s">
        <v>1069</v>
      </c>
      <c r="D22" s="253" t="s">
        <v>1021</v>
      </c>
      <c r="E22" s="167">
        <v>434720</v>
      </c>
      <c r="F22" s="167">
        <v>436877</v>
      </c>
      <c r="G22" s="167">
        <v>438908</v>
      </c>
      <c r="H22" s="167">
        <v>439931</v>
      </c>
      <c r="I22" s="167">
        <f>G22-E22</f>
        <v>4188</v>
      </c>
      <c r="J22" s="167" t="s">
        <v>1137</v>
      </c>
      <c r="K22" s="167" t="s">
        <v>1066</v>
      </c>
      <c r="L22" s="168" t="s">
        <v>1167</v>
      </c>
      <c r="M22" s="292"/>
      <c r="N22" s="294"/>
      <c r="O22" s="294"/>
    </row>
    <row r="23" spans="1:15">
      <c r="A23" s="166" t="s">
        <v>1163</v>
      </c>
      <c r="B23" s="167" t="s">
        <v>1168</v>
      </c>
      <c r="C23" s="167" t="s">
        <v>1069</v>
      </c>
      <c r="D23" s="253" t="s">
        <v>1021</v>
      </c>
      <c r="E23" s="167">
        <v>440737</v>
      </c>
      <c r="F23" s="167">
        <v>442141</v>
      </c>
      <c r="G23" s="167">
        <v>438908</v>
      </c>
      <c r="H23" s="167">
        <v>439931</v>
      </c>
      <c r="I23" s="167">
        <f>E23-G23</f>
        <v>1829</v>
      </c>
      <c r="J23" s="167" t="s">
        <v>1137</v>
      </c>
      <c r="K23" s="167" t="s">
        <v>1066</v>
      </c>
      <c r="L23" s="168" t="s">
        <v>1169</v>
      </c>
      <c r="M23" s="292"/>
      <c r="N23" s="294"/>
      <c r="O23" s="294"/>
    </row>
    <row r="24" spans="1:15">
      <c r="A24" s="166" t="s">
        <v>1163</v>
      </c>
      <c r="B24" s="167" t="s">
        <v>1170</v>
      </c>
      <c r="C24" s="167" t="s">
        <v>1069</v>
      </c>
      <c r="D24" s="253" t="s">
        <v>1021</v>
      </c>
      <c r="E24" s="167">
        <v>450587</v>
      </c>
      <c r="F24" s="167">
        <v>454255</v>
      </c>
      <c r="G24" s="167">
        <v>438908</v>
      </c>
      <c r="H24" s="167">
        <v>439931</v>
      </c>
      <c r="I24" s="167">
        <f>E24-G24</f>
        <v>11679</v>
      </c>
      <c r="J24" s="167" t="s">
        <v>1137</v>
      </c>
      <c r="K24" s="167" t="s">
        <v>1066</v>
      </c>
      <c r="L24" s="168" t="s">
        <v>1171</v>
      </c>
      <c r="M24" s="292"/>
      <c r="N24" s="294"/>
      <c r="O24" s="294"/>
    </row>
    <row r="25" spans="1:15">
      <c r="A25" s="166" t="s">
        <v>1172</v>
      </c>
      <c r="B25" s="167" t="s">
        <v>1173</v>
      </c>
      <c r="C25" s="167" t="s">
        <v>1069</v>
      </c>
      <c r="D25" s="253" t="s">
        <v>1021</v>
      </c>
      <c r="E25" s="167">
        <v>189979</v>
      </c>
      <c r="F25" s="167">
        <v>194443</v>
      </c>
      <c r="G25" s="167">
        <v>204408</v>
      </c>
      <c r="H25" s="167">
        <v>206075</v>
      </c>
      <c r="I25" s="167">
        <f>G25-E25</f>
        <v>14429</v>
      </c>
      <c r="J25" s="167" t="s">
        <v>1137</v>
      </c>
      <c r="K25" s="167" t="s">
        <v>1066</v>
      </c>
      <c r="L25" s="168" t="s">
        <v>1174</v>
      </c>
      <c r="M25" s="229" t="s">
        <v>1031</v>
      </c>
      <c r="N25" s="230">
        <v>75.14</v>
      </c>
      <c r="O25" s="230" t="s">
        <v>458</v>
      </c>
    </row>
    <row r="26" spans="1:15">
      <c r="A26" s="166" t="s">
        <v>1175</v>
      </c>
      <c r="B26" s="167" t="s">
        <v>1176</v>
      </c>
      <c r="C26" s="167" t="s">
        <v>1069</v>
      </c>
      <c r="D26" s="244" t="s">
        <v>1048</v>
      </c>
      <c r="E26" s="167">
        <v>30296385</v>
      </c>
      <c r="F26" s="167">
        <v>30300849</v>
      </c>
      <c r="G26" s="167">
        <v>30310814</v>
      </c>
      <c r="H26" s="167">
        <v>30312107</v>
      </c>
      <c r="I26" s="167">
        <f>G26-E26</f>
        <v>14429</v>
      </c>
      <c r="J26" s="167" t="s">
        <v>1177</v>
      </c>
      <c r="K26" s="167" t="s">
        <v>1066</v>
      </c>
      <c r="L26" s="168" t="s">
        <v>1178</v>
      </c>
      <c r="M26" s="292" t="s">
        <v>1052</v>
      </c>
      <c r="N26" s="299">
        <v>84.24</v>
      </c>
      <c r="O26" s="294" t="s">
        <v>253</v>
      </c>
    </row>
    <row r="27" spans="1:15">
      <c r="A27" s="166" t="s">
        <v>1175</v>
      </c>
      <c r="B27" s="167" t="s">
        <v>1179</v>
      </c>
      <c r="C27" s="167" t="s">
        <v>1069</v>
      </c>
      <c r="D27" s="244" t="s">
        <v>1048</v>
      </c>
      <c r="E27" s="167">
        <v>30311041</v>
      </c>
      <c r="F27" s="167">
        <v>30313785</v>
      </c>
      <c r="G27" s="167">
        <v>30310814</v>
      </c>
      <c r="H27" s="167">
        <v>30312107</v>
      </c>
      <c r="I27" s="167">
        <f>E27-G27</f>
        <v>227</v>
      </c>
      <c r="J27" s="167" t="s">
        <v>1177</v>
      </c>
      <c r="K27" s="167" t="s">
        <v>1066</v>
      </c>
      <c r="L27" s="168" t="s">
        <v>1180</v>
      </c>
      <c r="M27" s="292"/>
      <c r="N27" s="299"/>
      <c r="O27" s="294"/>
    </row>
    <row r="28" spans="1:15" ht="16.5" thickBot="1">
      <c r="A28" s="169" t="s">
        <v>1175</v>
      </c>
      <c r="B28" s="170" t="s">
        <v>1181</v>
      </c>
      <c r="C28" s="170" t="s">
        <v>1069</v>
      </c>
      <c r="D28" s="245" t="s">
        <v>1048</v>
      </c>
      <c r="E28" s="170">
        <v>30317949</v>
      </c>
      <c r="F28" s="170">
        <v>30323015</v>
      </c>
      <c r="G28" s="170">
        <v>30310814</v>
      </c>
      <c r="H28" s="170">
        <v>30312107</v>
      </c>
      <c r="I28" s="170">
        <f>E28-G28</f>
        <v>7135</v>
      </c>
      <c r="J28" s="170" t="s">
        <v>1177</v>
      </c>
      <c r="K28" s="170" t="s">
        <v>1066</v>
      </c>
      <c r="L28" s="171" t="s">
        <v>1182</v>
      </c>
      <c r="M28" s="293"/>
      <c r="N28" s="302"/>
      <c r="O28" s="295"/>
    </row>
  </sheetData>
  <mergeCells count="19">
    <mergeCell ref="A1:O1"/>
    <mergeCell ref="M12:M14"/>
    <mergeCell ref="N12:N14"/>
    <mergeCell ref="O12:O14"/>
    <mergeCell ref="M26:M28"/>
    <mergeCell ref="N26:N28"/>
    <mergeCell ref="O26:O28"/>
    <mergeCell ref="M5:M6"/>
    <mergeCell ref="N5:N6"/>
    <mergeCell ref="O5:O6"/>
    <mergeCell ref="M18:M20"/>
    <mergeCell ref="N18:N20"/>
    <mergeCell ref="O18:O20"/>
    <mergeCell ref="M21:M24"/>
    <mergeCell ref="N21:N24"/>
    <mergeCell ref="O21:O24"/>
    <mergeCell ref="M16:M17"/>
    <mergeCell ref="N16:N17"/>
    <mergeCell ref="O16:O17"/>
  </mergeCells>
  <pageMargins left="0.7" right="0.7" top="0.75" bottom="0.75" header="0.3" footer="0.3"/>
  <ignoredErrors>
    <ignoredError sqref="I5:I6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W79"/>
  <sheetViews>
    <sheetView zoomScale="92" zoomScaleNormal="92" workbookViewId="0">
      <selection activeCell="A2" sqref="A2"/>
    </sheetView>
  </sheetViews>
  <sheetFormatPr defaultColWidth="11" defaultRowHeight="15.75"/>
  <cols>
    <col min="1" max="1" width="14.5" bestFit="1" customWidth="1"/>
    <col min="2" max="2" width="17.5" customWidth="1"/>
    <col min="3" max="3" width="21.5" customWidth="1"/>
    <col min="4" max="4" width="18.375" customWidth="1"/>
    <col min="5" max="5" width="26.125" customWidth="1"/>
    <col min="6" max="6" width="18.875" customWidth="1"/>
    <col min="7" max="7" width="21" customWidth="1"/>
    <col min="8" max="8" width="11.375" customWidth="1"/>
    <col min="9" max="9" width="14.625" customWidth="1"/>
    <col min="10" max="10" width="19" customWidth="1"/>
    <col min="11" max="11" width="14.625" customWidth="1"/>
    <col min="12" max="12" width="19.375" customWidth="1"/>
    <col min="13" max="13" width="22" customWidth="1"/>
    <col min="14" max="14" width="19.125" customWidth="1"/>
    <col min="15" max="15" width="18.875" customWidth="1"/>
    <col min="16" max="16" width="13.125" customWidth="1"/>
    <col min="17" max="17" width="19.125" customWidth="1"/>
    <col min="18" max="18" width="18.875" customWidth="1"/>
    <col min="19" max="19" width="21.875" customWidth="1"/>
    <col min="20" max="20" width="15.125" customWidth="1"/>
    <col min="21" max="21" width="20.5" customWidth="1"/>
    <col min="22" max="22" width="22.625" customWidth="1"/>
  </cols>
  <sheetData>
    <row r="1" spans="1:23" ht="16.5" thickBot="1">
      <c r="A1" s="303" t="s">
        <v>1183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</row>
    <row r="2" spans="1:23" ht="18.75">
      <c r="A2" s="177" t="s">
        <v>1184</v>
      </c>
      <c r="B2" s="178">
        <f t="shared" ref="B2:U2" si="0">SUM(B5:B79)</f>
        <v>62</v>
      </c>
      <c r="C2" s="178">
        <f t="shared" si="0"/>
        <v>15</v>
      </c>
      <c r="D2" s="178">
        <f t="shared" si="0"/>
        <v>28</v>
      </c>
      <c r="E2" s="178">
        <f t="shared" si="0"/>
        <v>30</v>
      </c>
      <c r="F2" s="178">
        <f t="shared" si="0"/>
        <v>68</v>
      </c>
      <c r="G2" s="178">
        <f t="shared" si="0"/>
        <v>27</v>
      </c>
      <c r="H2" s="178">
        <f t="shared" si="0"/>
        <v>176</v>
      </c>
      <c r="I2" s="178">
        <f t="shared" si="0"/>
        <v>87</v>
      </c>
      <c r="J2" s="178">
        <f t="shared" si="0"/>
        <v>274</v>
      </c>
      <c r="K2" s="178">
        <f t="shared" si="0"/>
        <v>14</v>
      </c>
      <c r="L2" s="178">
        <f t="shared" si="0"/>
        <v>88</v>
      </c>
      <c r="M2" s="178">
        <f t="shared" si="0"/>
        <v>56</v>
      </c>
      <c r="N2" s="178">
        <f t="shared" si="0"/>
        <v>15</v>
      </c>
      <c r="O2" s="178">
        <f t="shared" si="0"/>
        <v>44</v>
      </c>
      <c r="P2" s="178">
        <f t="shared" si="0"/>
        <v>254</v>
      </c>
      <c r="Q2" s="178">
        <f t="shared" si="0"/>
        <v>107</v>
      </c>
      <c r="R2" s="178">
        <f t="shared" si="0"/>
        <v>23</v>
      </c>
      <c r="S2" s="178">
        <f t="shared" si="0"/>
        <v>19</v>
      </c>
      <c r="T2" s="178">
        <f t="shared" si="0"/>
        <v>237</v>
      </c>
      <c r="U2" s="178">
        <f t="shared" si="0"/>
        <v>258</v>
      </c>
      <c r="V2" s="179">
        <f>SUM(B2:U2)</f>
        <v>1882</v>
      </c>
    </row>
    <row r="3" spans="1:23" ht="16.5" thickBot="1">
      <c r="A3" s="6" t="s">
        <v>1185</v>
      </c>
      <c r="B3" s="14">
        <v>44</v>
      </c>
      <c r="C3" s="14">
        <v>9</v>
      </c>
      <c r="D3" s="14">
        <v>23</v>
      </c>
      <c r="E3" s="14">
        <v>18</v>
      </c>
      <c r="F3" s="14">
        <v>37</v>
      </c>
      <c r="G3" s="14">
        <v>20</v>
      </c>
      <c r="H3" s="14">
        <v>123</v>
      </c>
      <c r="I3" s="14">
        <v>74</v>
      </c>
      <c r="J3" s="14">
        <v>234</v>
      </c>
      <c r="K3" s="14">
        <v>10</v>
      </c>
      <c r="L3" s="14">
        <v>29</v>
      </c>
      <c r="M3" s="14">
        <v>49</v>
      </c>
      <c r="N3" s="14">
        <v>13</v>
      </c>
      <c r="O3" s="14">
        <v>31</v>
      </c>
      <c r="P3" s="14">
        <v>136</v>
      </c>
      <c r="Q3" s="14">
        <v>49</v>
      </c>
      <c r="R3" s="14">
        <v>8</v>
      </c>
      <c r="S3" s="14">
        <v>3</v>
      </c>
      <c r="T3" s="14">
        <v>62</v>
      </c>
      <c r="U3" s="14">
        <v>90</v>
      </c>
      <c r="V3" s="21"/>
    </row>
    <row r="4" spans="1:23" ht="19.5" thickBot="1">
      <c r="A4" s="5" t="s">
        <v>1186</v>
      </c>
      <c r="B4" s="180" t="s">
        <v>657</v>
      </c>
      <c r="C4" s="180" t="s">
        <v>683</v>
      </c>
      <c r="D4" s="180" t="s">
        <v>735</v>
      </c>
      <c r="E4" s="180" t="s">
        <v>681</v>
      </c>
      <c r="F4" s="180" t="s">
        <v>1187</v>
      </c>
      <c r="G4" s="180" t="s">
        <v>817</v>
      </c>
      <c r="H4" s="181" t="s">
        <v>828</v>
      </c>
      <c r="I4" s="181" t="s">
        <v>777</v>
      </c>
      <c r="J4" s="181" t="s">
        <v>779</v>
      </c>
      <c r="K4" s="181" t="s">
        <v>799</v>
      </c>
      <c r="L4" s="182" t="s">
        <v>771</v>
      </c>
      <c r="M4" s="182" t="s">
        <v>773</v>
      </c>
      <c r="N4" s="182" t="s">
        <v>741</v>
      </c>
      <c r="O4" s="183" t="s">
        <v>721</v>
      </c>
      <c r="P4" s="183" t="s">
        <v>729</v>
      </c>
      <c r="Q4" s="183" t="s">
        <v>815</v>
      </c>
      <c r="R4" s="183" t="s">
        <v>782</v>
      </c>
      <c r="S4" s="183" t="s">
        <v>753</v>
      </c>
      <c r="T4" s="184" t="s">
        <v>795</v>
      </c>
      <c r="U4" s="184" t="s">
        <v>789</v>
      </c>
      <c r="V4" s="185" t="s">
        <v>1188</v>
      </c>
    </row>
    <row r="5" spans="1:23" ht="19.5" thickBot="1">
      <c r="A5" s="6" t="s">
        <v>1189</v>
      </c>
      <c r="B5" s="14">
        <v>17</v>
      </c>
      <c r="C5" s="14">
        <v>4</v>
      </c>
      <c r="D5" s="14">
        <v>17</v>
      </c>
      <c r="E5" s="14">
        <v>8</v>
      </c>
      <c r="F5" s="14">
        <v>6</v>
      </c>
      <c r="G5" s="14">
        <v>5</v>
      </c>
      <c r="H5" s="14">
        <v>44</v>
      </c>
      <c r="I5" s="14">
        <v>26</v>
      </c>
      <c r="J5" s="14">
        <v>147</v>
      </c>
      <c r="K5" s="14">
        <v>2</v>
      </c>
      <c r="L5" s="14">
        <v>11</v>
      </c>
      <c r="M5" s="14">
        <v>7</v>
      </c>
      <c r="N5" s="14">
        <v>5</v>
      </c>
      <c r="O5" s="14">
        <v>7</v>
      </c>
      <c r="P5" s="14">
        <v>14</v>
      </c>
      <c r="Q5" s="14">
        <v>12</v>
      </c>
      <c r="R5" s="14">
        <v>3</v>
      </c>
      <c r="S5" s="14">
        <v>0</v>
      </c>
      <c r="T5" s="14">
        <v>5</v>
      </c>
      <c r="U5" s="14">
        <v>17</v>
      </c>
      <c r="V5" s="179">
        <f>SUM(B5:U5)</f>
        <v>357</v>
      </c>
    </row>
    <row r="6" spans="1:23" ht="18.75">
      <c r="A6" s="188" t="s">
        <v>1190</v>
      </c>
      <c r="B6" s="189">
        <v>9</v>
      </c>
      <c r="C6" s="189">
        <v>0</v>
      </c>
      <c r="D6" s="189">
        <v>0</v>
      </c>
      <c r="E6" s="189">
        <v>1</v>
      </c>
      <c r="F6" s="189">
        <v>4</v>
      </c>
      <c r="G6" s="189">
        <v>0</v>
      </c>
      <c r="H6" s="189">
        <v>52</v>
      </c>
      <c r="I6" s="189">
        <v>14</v>
      </c>
      <c r="J6" s="189">
        <v>45</v>
      </c>
      <c r="K6" s="189">
        <v>1</v>
      </c>
      <c r="L6" s="189">
        <v>20</v>
      </c>
      <c r="M6" s="189">
        <v>14</v>
      </c>
      <c r="N6" s="189">
        <v>0</v>
      </c>
      <c r="O6" s="189">
        <v>11</v>
      </c>
      <c r="P6" s="189">
        <v>87</v>
      </c>
      <c r="Q6" s="189">
        <v>21</v>
      </c>
      <c r="R6" s="189">
        <v>0</v>
      </c>
      <c r="S6" s="189">
        <v>0</v>
      </c>
      <c r="T6" s="189">
        <v>30</v>
      </c>
      <c r="U6" s="189">
        <v>34</v>
      </c>
      <c r="V6" s="186">
        <f t="shared" ref="V6:V69" si="1">SUM(B6:U6)</f>
        <v>343</v>
      </c>
      <c r="W6" s="2"/>
    </row>
    <row r="7" spans="1:23" ht="18.75">
      <c r="A7" s="44" t="s">
        <v>1191</v>
      </c>
      <c r="B7" s="24">
        <v>9</v>
      </c>
      <c r="C7" s="24">
        <v>0</v>
      </c>
      <c r="D7" s="24">
        <v>0</v>
      </c>
      <c r="E7" s="24">
        <v>1</v>
      </c>
      <c r="F7" s="24">
        <v>4</v>
      </c>
      <c r="G7" s="24">
        <v>0</v>
      </c>
      <c r="H7" s="24">
        <v>10</v>
      </c>
      <c r="I7" s="24">
        <v>13</v>
      </c>
      <c r="J7" s="24">
        <v>46</v>
      </c>
      <c r="K7" s="24">
        <v>2</v>
      </c>
      <c r="L7" s="24">
        <v>17</v>
      </c>
      <c r="M7" s="24">
        <v>9</v>
      </c>
      <c r="N7" s="24">
        <v>0</v>
      </c>
      <c r="O7" s="24">
        <v>8</v>
      </c>
      <c r="P7" s="24">
        <v>31</v>
      </c>
      <c r="Q7" s="24">
        <v>20</v>
      </c>
      <c r="R7" s="24">
        <v>0</v>
      </c>
      <c r="S7" s="24">
        <v>0</v>
      </c>
      <c r="T7" s="24">
        <v>25</v>
      </c>
      <c r="U7" s="24">
        <v>20</v>
      </c>
      <c r="V7" s="186">
        <f t="shared" si="1"/>
        <v>215</v>
      </c>
      <c r="W7" s="2"/>
    </row>
    <row r="8" spans="1:23" ht="18.75">
      <c r="A8" s="44" t="s">
        <v>1192</v>
      </c>
      <c r="B8" s="24">
        <v>4</v>
      </c>
      <c r="C8" s="24">
        <v>0</v>
      </c>
      <c r="D8" s="24">
        <v>0</v>
      </c>
      <c r="E8" s="24">
        <v>0</v>
      </c>
      <c r="F8" s="24">
        <v>0</v>
      </c>
      <c r="G8" s="24">
        <v>0</v>
      </c>
      <c r="H8" s="24">
        <v>45</v>
      </c>
      <c r="I8" s="24">
        <v>9</v>
      </c>
      <c r="J8" s="24">
        <v>0</v>
      </c>
      <c r="K8" s="24">
        <v>0</v>
      </c>
      <c r="L8" s="24">
        <v>3</v>
      </c>
      <c r="M8" s="24">
        <v>4</v>
      </c>
      <c r="N8" s="24">
        <v>0</v>
      </c>
      <c r="O8" s="24">
        <v>7</v>
      </c>
      <c r="P8" s="24">
        <v>84</v>
      </c>
      <c r="Q8" s="24">
        <v>6</v>
      </c>
      <c r="R8" s="24">
        <v>1</v>
      </c>
      <c r="S8" s="24">
        <v>0</v>
      </c>
      <c r="T8" s="24">
        <v>5</v>
      </c>
      <c r="U8" s="24">
        <v>23</v>
      </c>
      <c r="V8" s="186">
        <f t="shared" si="1"/>
        <v>191</v>
      </c>
      <c r="W8" s="2"/>
    </row>
    <row r="9" spans="1:23" ht="18.75">
      <c r="A9" s="44" t="s">
        <v>944</v>
      </c>
      <c r="B9" s="24">
        <v>1</v>
      </c>
      <c r="C9" s="24">
        <v>0</v>
      </c>
      <c r="D9" s="24">
        <v>0</v>
      </c>
      <c r="E9" s="24">
        <v>1</v>
      </c>
      <c r="F9" s="24">
        <v>1</v>
      </c>
      <c r="G9" s="24">
        <v>0</v>
      </c>
      <c r="H9" s="24">
        <v>0</v>
      </c>
      <c r="I9" s="24">
        <v>11</v>
      </c>
      <c r="J9" s="24">
        <v>7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186">
        <f t="shared" si="1"/>
        <v>21</v>
      </c>
      <c r="W9" s="24"/>
    </row>
    <row r="10" spans="1:23" ht="18.75">
      <c r="A10" s="6" t="s">
        <v>1193</v>
      </c>
      <c r="B10" s="14">
        <v>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1</v>
      </c>
      <c r="J10" s="14">
        <v>2</v>
      </c>
      <c r="K10" s="14">
        <v>1</v>
      </c>
      <c r="L10" s="14">
        <v>0</v>
      </c>
      <c r="M10" s="14">
        <v>4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86">
        <f t="shared" si="1"/>
        <v>8</v>
      </c>
      <c r="W10" s="24"/>
    </row>
    <row r="11" spans="1:23" ht="18.75">
      <c r="A11" s="6" t="s">
        <v>1194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2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86">
        <f t="shared" si="1"/>
        <v>2</v>
      </c>
      <c r="W11" s="24"/>
    </row>
    <row r="12" spans="1:23" ht="18.75">
      <c r="A12" s="6" t="s">
        <v>1195</v>
      </c>
      <c r="B12" s="14">
        <v>1</v>
      </c>
      <c r="C12" s="14">
        <v>0</v>
      </c>
      <c r="D12" s="14">
        <v>0</v>
      </c>
      <c r="E12" s="14">
        <v>0</v>
      </c>
      <c r="F12" s="14">
        <v>1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86">
        <f t="shared" si="1"/>
        <v>2</v>
      </c>
      <c r="W12" s="24"/>
    </row>
    <row r="13" spans="1:23" ht="18.75">
      <c r="A13" s="22" t="s">
        <v>900</v>
      </c>
      <c r="B13" s="23">
        <v>2</v>
      </c>
      <c r="C13" s="23">
        <v>1</v>
      </c>
      <c r="D13" s="23">
        <v>1</v>
      </c>
      <c r="E13" s="23">
        <v>2</v>
      </c>
      <c r="F13" s="23">
        <v>13</v>
      </c>
      <c r="G13" s="23">
        <v>7</v>
      </c>
      <c r="H13" s="23">
        <v>0</v>
      </c>
      <c r="I13" s="23">
        <v>0</v>
      </c>
      <c r="J13" s="23">
        <v>1</v>
      </c>
      <c r="K13" s="23">
        <v>2</v>
      </c>
      <c r="L13" s="23">
        <v>2</v>
      </c>
      <c r="M13" s="23">
        <v>0</v>
      </c>
      <c r="N13" s="23">
        <v>2</v>
      </c>
      <c r="O13" s="23">
        <v>3</v>
      </c>
      <c r="P13" s="23">
        <v>19</v>
      </c>
      <c r="Q13" s="23">
        <v>18</v>
      </c>
      <c r="R13" s="23">
        <v>11</v>
      </c>
      <c r="S13" s="23">
        <v>9</v>
      </c>
      <c r="T13" s="23">
        <v>69</v>
      </c>
      <c r="U13" s="23">
        <v>54</v>
      </c>
      <c r="V13" s="186">
        <f t="shared" si="1"/>
        <v>216</v>
      </c>
      <c r="W13" s="2"/>
    </row>
    <row r="14" spans="1:23" ht="18.75">
      <c r="A14" s="6" t="s">
        <v>1196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1</v>
      </c>
      <c r="I14" s="14">
        <v>0</v>
      </c>
      <c r="J14" s="14">
        <v>0</v>
      </c>
      <c r="K14" s="14">
        <v>0</v>
      </c>
      <c r="L14" s="14">
        <v>4</v>
      </c>
      <c r="M14" s="14">
        <v>4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86">
        <f t="shared" si="1"/>
        <v>9</v>
      </c>
      <c r="W14" s="24"/>
    </row>
    <row r="15" spans="1:23" ht="18.75">
      <c r="A15" s="6" t="s">
        <v>1197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5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86">
        <f t="shared" si="1"/>
        <v>5</v>
      </c>
      <c r="W15" s="24"/>
    </row>
    <row r="16" spans="1:23" ht="18.75">
      <c r="A16" s="6" t="s">
        <v>1198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1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1</v>
      </c>
      <c r="V16" s="186">
        <f t="shared" si="1"/>
        <v>2</v>
      </c>
      <c r="W16" s="24"/>
    </row>
    <row r="17" spans="1:23" ht="18.75">
      <c r="A17" s="6" t="s">
        <v>1199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2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86">
        <f t="shared" si="1"/>
        <v>2</v>
      </c>
      <c r="W17" s="24"/>
    </row>
    <row r="18" spans="1:23" ht="19.5" thickBot="1">
      <c r="A18" s="8" t="s">
        <v>1200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1</v>
      </c>
      <c r="R18" s="15">
        <v>0</v>
      </c>
      <c r="S18" s="15">
        <v>0</v>
      </c>
      <c r="T18" s="15">
        <v>0</v>
      </c>
      <c r="U18" s="15">
        <v>0</v>
      </c>
      <c r="V18" s="186">
        <f t="shared" si="1"/>
        <v>1</v>
      </c>
      <c r="W18" s="24"/>
    </row>
    <row r="19" spans="1:23" ht="18.75">
      <c r="A19" s="6" t="s">
        <v>1201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1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86">
        <f t="shared" si="1"/>
        <v>1</v>
      </c>
      <c r="W19" s="24"/>
    </row>
    <row r="20" spans="1:23" ht="18.75">
      <c r="A20" s="6" t="s">
        <v>1202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1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86">
        <f t="shared" si="1"/>
        <v>1</v>
      </c>
      <c r="W20" s="24"/>
    </row>
    <row r="21" spans="1:23" ht="18.75">
      <c r="A21" s="6" t="s">
        <v>1203</v>
      </c>
      <c r="B21" s="14">
        <v>1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86">
        <f t="shared" si="1"/>
        <v>1</v>
      </c>
      <c r="W21" s="24"/>
    </row>
    <row r="22" spans="1:23" ht="18.75">
      <c r="A22" s="6" t="s">
        <v>1204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1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86">
        <f t="shared" si="1"/>
        <v>1</v>
      </c>
      <c r="W22" s="24"/>
    </row>
    <row r="23" spans="1:23" ht="18.75">
      <c r="A23" s="22" t="s">
        <v>1205</v>
      </c>
      <c r="B23" s="23">
        <v>10</v>
      </c>
      <c r="C23" s="23">
        <v>1</v>
      </c>
      <c r="D23" s="23">
        <v>4</v>
      </c>
      <c r="E23" s="23">
        <v>4</v>
      </c>
      <c r="F23" s="23">
        <v>20</v>
      </c>
      <c r="G23" s="23">
        <v>11</v>
      </c>
      <c r="H23" s="23">
        <v>2</v>
      </c>
      <c r="I23" s="23">
        <v>2</v>
      </c>
      <c r="J23" s="23">
        <v>9</v>
      </c>
      <c r="K23" s="23">
        <v>2</v>
      </c>
      <c r="L23" s="23">
        <v>4</v>
      </c>
      <c r="M23" s="23">
        <v>2</v>
      </c>
      <c r="N23" s="23">
        <v>3</v>
      </c>
      <c r="O23" s="23">
        <v>1</v>
      </c>
      <c r="P23" s="23">
        <v>3</v>
      </c>
      <c r="Q23" s="23">
        <v>5</v>
      </c>
      <c r="R23" s="23">
        <v>2</v>
      </c>
      <c r="S23" s="23">
        <v>2</v>
      </c>
      <c r="T23" s="23">
        <v>22</v>
      </c>
      <c r="U23" s="23">
        <v>24</v>
      </c>
      <c r="V23" s="186">
        <f t="shared" si="1"/>
        <v>133</v>
      </c>
      <c r="W23" s="24"/>
    </row>
    <row r="24" spans="1:23" ht="18.75">
      <c r="A24" s="22" t="s">
        <v>1206</v>
      </c>
      <c r="B24" s="23">
        <v>4</v>
      </c>
      <c r="C24" s="23">
        <v>2</v>
      </c>
      <c r="D24" s="23">
        <v>2</v>
      </c>
      <c r="E24" s="23">
        <v>3</v>
      </c>
      <c r="F24" s="23">
        <v>12</v>
      </c>
      <c r="G24" s="23">
        <v>2</v>
      </c>
      <c r="H24" s="23">
        <v>0</v>
      </c>
      <c r="I24" s="23">
        <v>0</v>
      </c>
      <c r="J24" s="23">
        <v>0</v>
      </c>
      <c r="K24" s="23">
        <v>0</v>
      </c>
      <c r="L24" s="23">
        <v>5</v>
      </c>
      <c r="M24" s="23">
        <v>2</v>
      </c>
      <c r="N24" s="23">
        <v>2</v>
      </c>
      <c r="O24" s="23">
        <v>1</v>
      </c>
      <c r="P24" s="23">
        <v>3</v>
      </c>
      <c r="Q24" s="23">
        <v>4</v>
      </c>
      <c r="R24" s="23">
        <v>2</v>
      </c>
      <c r="S24" s="23">
        <v>2</v>
      </c>
      <c r="T24" s="23">
        <v>34</v>
      </c>
      <c r="U24" s="23">
        <v>42</v>
      </c>
      <c r="V24" s="186">
        <f t="shared" si="1"/>
        <v>122</v>
      </c>
      <c r="W24" s="24"/>
    </row>
    <row r="25" spans="1:23" ht="18.75">
      <c r="A25" s="22" t="s">
        <v>1207</v>
      </c>
      <c r="B25" s="23">
        <v>1</v>
      </c>
      <c r="C25" s="23">
        <v>0</v>
      </c>
      <c r="D25" s="23">
        <v>0</v>
      </c>
      <c r="E25" s="23">
        <v>3</v>
      </c>
      <c r="F25" s="23">
        <v>3</v>
      </c>
      <c r="G25" s="23">
        <v>0</v>
      </c>
      <c r="H25" s="23">
        <v>0</v>
      </c>
      <c r="I25" s="23">
        <v>0</v>
      </c>
      <c r="J25" s="23">
        <v>1</v>
      </c>
      <c r="K25" s="23">
        <v>0</v>
      </c>
      <c r="L25" s="23">
        <v>1</v>
      </c>
      <c r="M25" s="23">
        <v>1</v>
      </c>
      <c r="N25" s="23">
        <v>0</v>
      </c>
      <c r="O25" s="23">
        <v>1</v>
      </c>
      <c r="P25" s="23">
        <v>0</v>
      </c>
      <c r="Q25" s="23">
        <v>0</v>
      </c>
      <c r="R25" s="23">
        <v>0</v>
      </c>
      <c r="S25" s="23">
        <v>0</v>
      </c>
      <c r="T25" s="23">
        <v>14</v>
      </c>
      <c r="U25" s="23">
        <v>15</v>
      </c>
      <c r="V25" s="186">
        <f t="shared" si="1"/>
        <v>40</v>
      </c>
      <c r="W25" s="24"/>
    </row>
    <row r="26" spans="1:23" ht="18.75">
      <c r="A26" s="22" t="s">
        <v>1208</v>
      </c>
      <c r="B26" s="23">
        <v>0</v>
      </c>
      <c r="C26" s="23">
        <v>0</v>
      </c>
      <c r="D26" s="23">
        <v>0</v>
      </c>
      <c r="E26" s="23">
        <v>0</v>
      </c>
      <c r="F26" s="23">
        <v>1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1</v>
      </c>
      <c r="P26" s="23">
        <v>0</v>
      </c>
      <c r="Q26" s="23">
        <v>3</v>
      </c>
      <c r="R26" s="23">
        <v>1</v>
      </c>
      <c r="S26" s="23">
        <v>2</v>
      </c>
      <c r="T26" s="23">
        <v>14</v>
      </c>
      <c r="U26" s="23">
        <v>17</v>
      </c>
      <c r="V26" s="186">
        <f t="shared" si="1"/>
        <v>39</v>
      </c>
      <c r="W26" s="24"/>
    </row>
    <row r="27" spans="1:23" s="14" customFormat="1" ht="18.75">
      <c r="A27" s="24" t="s">
        <v>1209</v>
      </c>
      <c r="B27" s="24">
        <v>2</v>
      </c>
      <c r="C27" s="24">
        <v>5</v>
      </c>
      <c r="D27" s="24">
        <v>0</v>
      </c>
      <c r="E27" s="24">
        <v>5</v>
      </c>
      <c r="F27" s="24">
        <v>2</v>
      </c>
      <c r="G27" s="24">
        <v>2</v>
      </c>
      <c r="H27" s="24">
        <v>3</v>
      </c>
      <c r="I27" s="24">
        <v>3</v>
      </c>
      <c r="J27" s="24">
        <v>3</v>
      </c>
      <c r="K27" s="24">
        <v>3</v>
      </c>
      <c r="L27" s="24">
        <v>4</v>
      </c>
      <c r="M27" s="24">
        <v>0</v>
      </c>
      <c r="N27" s="24">
        <v>3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186">
        <f t="shared" si="1"/>
        <v>35</v>
      </c>
      <c r="W27" s="24"/>
    </row>
    <row r="28" spans="1:23" s="14" customFormat="1" ht="18.75">
      <c r="A28" s="24" t="s">
        <v>1210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4</v>
      </c>
      <c r="J28" s="24">
        <v>0</v>
      </c>
      <c r="K28" s="24">
        <v>0</v>
      </c>
      <c r="L28" s="24">
        <v>7</v>
      </c>
      <c r="M28" s="24">
        <v>5</v>
      </c>
      <c r="N28" s="24">
        <v>0</v>
      </c>
      <c r="O28" s="24">
        <v>0</v>
      </c>
      <c r="P28" s="24">
        <v>0</v>
      </c>
      <c r="Q28" s="24">
        <v>3</v>
      </c>
      <c r="R28" s="24">
        <v>0</v>
      </c>
      <c r="S28" s="24">
        <v>3</v>
      </c>
      <c r="T28" s="24">
        <v>0</v>
      </c>
      <c r="U28" s="24">
        <v>1</v>
      </c>
      <c r="V28" s="186">
        <f t="shared" si="1"/>
        <v>23</v>
      </c>
      <c r="W28" s="24"/>
    </row>
    <row r="29" spans="1:23" s="14" customFormat="1" ht="18.75">
      <c r="A29" s="24" t="s">
        <v>1211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2</v>
      </c>
      <c r="Q29" s="24">
        <v>2</v>
      </c>
      <c r="R29" s="24">
        <v>0</v>
      </c>
      <c r="S29" s="24">
        <v>1</v>
      </c>
      <c r="T29" s="24">
        <v>6</v>
      </c>
      <c r="U29" s="24">
        <v>4</v>
      </c>
      <c r="V29" s="186">
        <f t="shared" si="1"/>
        <v>15</v>
      </c>
      <c r="W29" s="24"/>
    </row>
    <row r="30" spans="1:23" s="14" customFormat="1" ht="18.75">
      <c r="A30" s="24" t="s">
        <v>1212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9</v>
      </c>
      <c r="U30" s="24">
        <v>3</v>
      </c>
      <c r="V30" s="186">
        <f t="shared" si="1"/>
        <v>12</v>
      </c>
      <c r="W30" s="24"/>
    </row>
    <row r="31" spans="1:23" ht="18.75">
      <c r="A31" s="6" t="s">
        <v>1213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8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86">
        <f t="shared" si="1"/>
        <v>8</v>
      </c>
      <c r="W31" s="24"/>
    </row>
    <row r="32" spans="1:23" ht="18.75">
      <c r="A32" s="6" t="s">
        <v>1214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4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86">
        <f t="shared" si="1"/>
        <v>4</v>
      </c>
      <c r="W32" s="24"/>
    </row>
    <row r="33" spans="1:23" ht="18.75">
      <c r="A33" s="6" t="s">
        <v>1215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1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2</v>
      </c>
      <c r="Q33" s="14">
        <v>0</v>
      </c>
      <c r="R33" s="14">
        <v>0</v>
      </c>
      <c r="S33" s="14">
        <v>0</v>
      </c>
      <c r="T33" s="14">
        <v>0</v>
      </c>
      <c r="U33" s="14">
        <v>1</v>
      </c>
      <c r="V33" s="186">
        <f t="shared" si="1"/>
        <v>4</v>
      </c>
      <c r="W33" s="24"/>
    </row>
    <row r="34" spans="1:23" ht="18.75">
      <c r="A34" s="6" t="s">
        <v>1216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2</v>
      </c>
      <c r="Q34" s="14">
        <v>1</v>
      </c>
      <c r="R34" s="14">
        <v>1</v>
      </c>
      <c r="S34" s="14">
        <v>0</v>
      </c>
      <c r="T34" s="14">
        <v>0</v>
      </c>
      <c r="U34" s="14">
        <v>0</v>
      </c>
      <c r="V34" s="186">
        <f t="shared" si="1"/>
        <v>4</v>
      </c>
      <c r="W34" s="24"/>
    </row>
    <row r="35" spans="1:23" ht="18.75">
      <c r="A35" s="6" t="s">
        <v>1217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4</v>
      </c>
      <c r="U35" s="14">
        <v>0</v>
      </c>
      <c r="V35" s="186">
        <f t="shared" si="1"/>
        <v>4</v>
      </c>
      <c r="W35" s="24"/>
    </row>
    <row r="36" spans="1:23" ht="18.75">
      <c r="A36" s="6" t="s">
        <v>1218</v>
      </c>
      <c r="B36" s="14">
        <v>0</v>
      </c>
      <c r="C36" s="14">
        <v>1</v>
      </c>
      <c r="D36" s="14">
        <v>0</v>
      </c>
      <c r="E36" s="14">
        <v>1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1</v>
      </c>
      <c r="M36" s="14">
        <v>1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86">
        <f t="shared" si="1"/>
        <v>4</v>
      </c>
      <c r="W36" s="24"/>
    </row>
    <row r="37" spans="1:23" ht="18.75">
      <c r="A37" s="6" t="s">
        <v>1219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3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86">
        <f t="shared" si="1"/>
        <v>3</v>
      </c>
      <c r="W37" s="24"/>
    </row>
    <row r="38" spans="1:23" ht="18.75">
      <c r="A38" s="6" t="s">
        <v>1220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2</v>
      </c>
      <c r="Q38" s="14">
        <v>0</v>
      </c>
      <c r="R38" s="14">
        <v>1</v>
      </c>
      <c r="S38" s="14">
        <v>0</v>
      </c>
      <c r="T38" s="14">
        <v>0</v>
      </c>
      <c r="U38" s="14">
        <v>0</v>
      </c>
      <c r="V38" s="186">
        <f t="shared" si="1"/>
        <v>3</v>
      </c>
      <c r="W38" s="24"/>
    </row>
    <row r="39" spans="1:23" ht="18.75">
      <c r="A39" s="6" t="s">
        <v>1221</v>
      </c>
      <c r="B39" s="14">
        <v>0</v>
      </c>
      <c r="C39" s="14">
        <v>1</v>
      </c>
      <c r="D39" s="14">
        <v>0</v>
      </c>
      <c r="E39" s="14">
        <v>1</v>
      </c>
      <c r="F39" s="14">
        <v>0</v>
      </c>
      <c r="G39" s="14">
        <v>0</v>
      </c>
      <c r="H39" s="14">
        <v>0</v>
      </c>
      <c r="I39" s="14">
        <v>1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86">
        <f t="shared" si="1"/>
        <v>3</v>
      </c>
      <c r="W39" s="24"/>
    </row>
    <row r="40" spans="1:23" ht="18.75">
      <c r="A40" s="6" t="s">
        <v>1222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2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86">
        <f t="shared" si="1"/>
        <v>2</v>
      </c>
      <c r="W40" s="24"/>
    </row>
    <row r="41" spans="1:23" ht="18.75">
      <c r="A41" s="6" t="s">
        <v>1223</v>
      </c>
      <c r="B41" s="14">
        <v>0</v>
      </c>
      <c r="C41" s="14">
        <v>0</v>
      </c>
      <c r="D41" s="14">
        <v>2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86">
        <f t="shared" si="1"/>
        <v>2</v>
      </c>
      <c r="W41" s="24"/>
    </row>
    <row r="42" spans="1:23" ht="18.75">
      <c r="A42" s="6" t="s">
        <v>1224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2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86">
        <f t="shared" si="1"/>
        <v>2</v>
      </c>
      <c r="W42" s="24"/>
    </row>
    <row r="43" spans="1:23" ht="18.75">
      <c r="A43" s="6" t="s">
        <v>1225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1</v>
      </c>
      <c r="Q43" s="14">
        <v>1</v>
      </c>
      <c r="R43" s="14">
        <v>0</v>
      </c>
      <c r="S43" s="14">
        <v>0</v>
      </c>
      <c r="T43" s="14">
        <v>0</v>
      </c>
      <c r="U43" s="14">
        <v>0</v>
      </c>
      <c r="V43" s="186">
        <f t="shared" si="1"/>
        <v>2</v>
      </c>
      <c r="W43" s="24"/>
    </row>
    <row r="44" spans="1:23" ht="18.75">
      <c r="A44" s="6" t="s">
        <v>1226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2</v>
      </c>
      <c r="R44" s="14">
        <v>0</v>
      </c>
      <c r="S44" s="14">
        <v>0</v>
      </c>
      <c r="T44" s="14">
        <v>0</v>
      </c>
      <c r="U44" s="14">
        <v>0</v>
      </c>
      <c r="V44" s="186">
        <f t="shared" si="1"/>
        <v>2</v>
      </c>
      <c r="W44" s="24"/>
    </row>
    <row r="45" spans="1:23" ht="18.75">
      <c r="A45" s="6" t="s">
        <v>1227</v>
      </c>
      <c r="B45" s="14">
        <v>0</v>
      </c>
      <c r="C45" s="14">
        <v>0</v>
      </c>
      <c r="D45" s="14">
        <v>2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86">
        <f t="shared" si="1"/>
        <v>2</v>
      </c>
      <c r="W45" s="24"/>
    </row>
    <row r="46" spans="1:23" ht="18.75">
      <c r="A46" s="6" t="s">
        <v>1228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2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86">
        <f t="shared" si="1"/>
        <v>2</v>
      </c>
      <c r="W46" s="24"/>
    </row>
    <row r="47" spans="1:23" ht="18.75">
      <c r="A47" s="6" t="s">
        <v>1229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2</v>
      </c>
      <c r="R47" s="14">
        <v>0</v>
      </c>
      <c r="S47" s="14">
        <v>0</v>
      </c>
      <c r="T47" s="14">
        <v>0</v>
      </c>
      <c r="U47" s="14">
        <v>0</v>
      </c>
      <c r="V47" s="186">
        <f t="shared" si="1"/>
        <v>2</v>
      </c>
      <c r="W47" s="24"/>
    </row>
    <row r="48" spans="1:23" ht="18.75">
      <c r="A48" s="6" t="s">
        <v>1230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1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86">
        <f t="shared" si="1"/>
        <v>1</v>
      </c>
      <c r="W48" s="24"/>
    </row>
    <row r="49" spans="1:23" ht="18.75">
      <c r="A49" s="6" t="s">
        <v>1231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1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86">
        <f t="shared" si="1"/>
        <v>1</v>
      </c>
      <c r="W49" s="24"/>
    </row>
    <row r="50" spans="1:23" ht="18.75">
      <c r="A50" s="6" t="s">
        <v>1232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1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86">
        <f t="shared" si="1"/>
        <v>1</v>
      </c>
      <c r="W50" s="24"/>
    </row>
    <row r="51" spans="1:23" ht="18.75">
      <c r="A51" s="6" t="s">
        <v>1233</v>
      </c>
      <c r="B51" s="14">
        <v>0</v>
      </c>
      <c r="C51" s="14">
        <v>0</v>
      </c>
      <c r="D51" s="14">
        <v>0</v>
      </c>
      <c r="E51" s="14">
        <v>0</v>
      </c>
      <c r="F51" s="14">
        <v>1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86">
        <f t="shared" si="1"/>
        <v>1</v>
      </c>
      <c r="W51" s="24"/>
    </row>
    <row r="52" spans="1:23" ht="18.75">
      <c r="A52" s="6" t="s">
        <v>1234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1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86">
        <f t="shared" si="1"/>
        <v>1</v>
      </c>
      <c r="W52" s="24"/>
    </row>
    <row r="53" spans="1:23" ht="18.75">
      <c r="A53" s="6" t="s">
        <v>1235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1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86">
        <f t="shared" si="1"/>
        <v>1</v>
      </c>
      <c r="W53" s="24"/>
    </row>
    <row r="54" spans="1:23" ht="18.75">
      <c r="A54" s="6" t="s">
        <v>1236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1</v>
      </c>
      <c r="R54" s="14">
        <v>0</v>
      </c>
      <c r="S54" s="14">
        <v>0</v>
      </c>
      <c r="T54" s="14">
        <v>0</v>
      </c>
      <c r="U54" s="14">
        <v>0</v>
      </c>
      <c r="V54" s="186">
        <f t="shared" si="1"/>
        <v>1</v>
      </c>
      <c r="W54" s="24"/>
    </row>
    <row r="55" spans="1:23" ht="18.75">
      <c r="A55" s="6" t="s">
        <v>1237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1</v>
      </c>
      <c r="R55" s="14">
        <v>0</v>
      </c>
      <c r="S55" s="14">
        <v>0</v>
      </c>
      <c r="T55" s="14">
        <v>0</v>
      </c>
      <c r="U55" s="14">
        <v>0</v>
      </c>
      <c r="V55" s="186">
        <f t="shared" si="1"/>
        <v>1</v>
      </c>
      <c r="W55" s="24"/>
    </row>
    <row r="56" spans="1:23" ht="18.75">
      <c r="A56" s="6" t="s">
        <v>1238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1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86">
        <f t="shared" si="1"/>
        <v>1</v>
      </c>
      <c r="W56" s="24"/>
    </row>
    <row r="57" spans="1:23" ht="18.75">
      <c r="A57" s="6" t="s">
        <v>1239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1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86">
        <f t="shared" si="1"/>
        <v>1</v>
      </c>
      <c r="W57" s="24"/>
    </row>
    <row r="58" spans="1:23" ht="18.75">
      <c r="A58" s="6" t="s">
        <v>1240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1</v>
      </c>
      <c r="R58" s="14">
        <v>0</v>
      </c>
      <c r="S58" s="14">
        <v>0</v>
      </c>
      <c r="T58" s="14">
        <v>0</v>
      </c>
      <c r="U58" s="14">
        <v>0</v>
      </c>
      <c r="V58" s="186">
        <f t="shared" si="1"/>
        <v>1</v>
      </c>
      <c r="W58" s="24"/>
    </row>
    <row r="59" spans="1:23" ht="18.75">
      <c r="A59" s="6" t="s">
        <v>1241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1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86">
        <f t="shared" si="1"/>
        <v>1</v>
      </c>
      <c r="W59" s="24"/>
    </row>
    <row r="60" spans="1:23" ht="18.75">
      <c r="A60" s="6" t="s">
        <v>1242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1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86">
        <f t="shared" si="1"/>
        <v>1</v>
      </c>
      <c r="W60" s="24"/>
    </row>
    <row r="61" spans="1:23" ht="18.75">
      <c r="A61" s="6" t="s">
        <v>1243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1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86">
        <f t="shared" si="1"/>
        <v>1</v>
      </c>
      <c r="W61" s="24"/>
    </row>
    <row r="62" spans="1:23" ht="18.75">
      <c r="A62" s="6" t="s">
        <v>1244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1</v>
      </c>
      <c r="R62" s="14">
        <v>0</v>
      </c>
      <c r="S62" s="14">
        <v>0</v>
      </c>
      <c r="T62" s="14">
        <v>0</v>
      </c>
      <c r="U62" s="14">
        <v>0</v>
      </c>
      <c r="V62" s="186">
        <f t="shared" si="1"/>
        <v>1</v>
      </c>
      <c r="W62" s="24"/>
    </row>
    <row r="63" spans="1:23" ht="18.75">
      <c r="A63" s="6" t="s">
        <v>1245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1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86">
        <f t="shared" si="1"/>
        <v>1</v>
      </c>
      <c r="W63" s="24"/>
    </row>
    <row r="64" spans="1:23" ht="18.75">
      <c r="A64" s="6" t="s">
        <v>1246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1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86">
        <f t="shared" si="1"/>
        <v>1</v>
      </c>
      <c r="W64" s="24"/>
    </row>
    <row r="65" spans="1:23" ht="18.75">
      <c r="A65" s="6" t="s">
        <v>923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1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86">
        <f t="shared" si="1"/>
        <v>1</v>
      </c>
      <c r="W65" s="24"/>
    </row>
    <row r="66" spans="1:23" ht="18.75">
      <c r="A66" s="6" t="s">
        <v>1247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1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86">
        <f t="shared" si="1"/>
        <v>1</v>
      </c>
      <c r="W66" s="24"/>
    </row>
    <row r="67" spans="1:23" ht="18.75">
      <c r="A67" s="6" t="s">
        <v>1248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1</v>
      </c>
      <c r="S67" s="14">
        <v>0</v>
      </c>
      <c r="T67" s="14">
        <v>0</v>
      </c>
      <c r="U67" s="14">
        <v>0</v>
      </c>
      <c r="V67" s="186">
        <f t="shared" si="1"/>
        <v>1</v>
      </c>
      <c r="W67" s="24"/>
    </row>
    <row r="68" spans="1:23" ht="18.75">
      <c r="A68" s="6" t="s">
        <v>1249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1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86">
        <f t="shared" si="1"/>
        <v>1</v>
      </c>
      <c r="W68" s="24"/>
    </row>
    <row r="69" spans="1:23" ht="18.75">
      <c r="A69" s="6" t="s">
        <v>1250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1</v>
      </c>
      <c r="R69" s="14">
        <v>0</v>
      </c>
      <c r="S69" s="14">
        <v>0</v>
      </c>
      <c r="T69" s="14">
        <v>0</v>
      </c>
      <c r="U69" s="14">
        <v>0</v>
      </c>
      <c r="V69" s="186">
        <f t="shared" si="1"/>
        <v>1</v>
      </c>
      <c r="W69" s="24"/>
    </row>
    <row r="70" spans="1:23" ht="18.75">
      <c r="A70" s="6" t="s">
        <v>1251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1</v>
      </c>
      <c r="V70" s="186">
        <f t="shared" ref="V70:V79" si="2">SUM(B70:U70)</f>
        <v>1</v>
      </c>
      <c r="W70" s="24"/>
    </row>
    <row r="71" spans="1:23" ht="18.75">
      <c r="A71" s="6" t="s">
        <v>1252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1</v>
      </c>
      <c r="R71" s="14">
        <v>0</v>
      </c>
      <c r="S71" s="14">
        <v>0</v>
      </c>
      <c r="T71" s="14">
        <v>0</v>
      </c>
      <c r="U71" s="14">
        <v>0</v>
      </c>
      <c r="V71" s="186">
        <f t="shared" si="2"/>
        <v>1</v>
      </c>
      <c r="W71" s="24"/>
    </row>
    <row r="72" spans="1:23" ht="18.75">
      <c r="A72" s="6" t="s">
        <v>1253</v>
      </c>
      <c r="B72" s="14">
        <v>1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86">
        <f t="shared" si="2"/>
        <v>1</v>
      </c>
      <c r="W72" s="24"/>
    </row>
    <row r="73" spans="1:23" ht="18.75">
      <c r="A73" s="6" t="s">
        <v>1254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1</v>
      </c>
      <c r="V73" s="186">
        <f t="shared" si="2"/>
        <v>1</v>
      </c>
      <c r="W73" s="24"/>
    </row>
    <row r="74" spans="1:23" ht="18.75">
      <c r="A74" s="6" t="s">
        <v>1255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1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86">
        <f t="shared" si="2"/>
        <v>1</v>
      </c>
      <c r="W74" s="24"/>
    </row>
    <row r="75" spans="1:23" ht="18.75">
      <c r="A75" s="6" t="s">
        <v>1256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1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86">
        <f t="shared" si="2"/>
        <v>1</v>
      </c>
      <c r="W75" s="24"/>
    </row>
    <row r="76" spans="1:23" ht="18.75">
      <c r="A76" s="6" t="s">
        <v>1257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1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86">
        <f t="shared" si="2"/>
        <v>1</v>
      </c>
      <c r="W76" s="24"/>
    </row>
    <row r="77" spans="1:23" ht="18.75">
      <c r="A77" s="6" t="s">
        <v>1258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1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86">
        <f t="shared" si="2"/>
        <v>1</v>
      </c>
      <c r="W77" s="24"/>
    </row>
    <row r="78" spans="1:23" ht="18.75">
      <c r="A78" s="6" t="s">
        <v>1259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1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86">
        <f t="shared" si="2"/>
        <v>1</v>
      </c>
      <c r="W78" s="24"/>
    </row>
    <row r="79" spans="1:23" ht="19.5" thickBot="1">
      <c r="A79" s="8" t="s">
        <v>1260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1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87">
        <f t="shared" si="2"/>
        <v>1</v>
      </c>
      <c r="W79" s="24"/>
    </row>
  </sheetData>
  <mergeCells count="1">
    <mergeCell ref="A1:V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33"/>
  <sheetViews>
    <sheetView workbookViewId="0">
      <selection sqref="A1:H1"/>
    </sheetView>
  </sheetViews>
  <sheetFormatPr defaultColWidth="11" defaultRowHeight="15.75"/>
  <cols>
    <col min="1" max="1" width="28.375" style="46" bestFit="1" customWidth="1"/>
    <col min="5" max="6" width="14.375" bestFit="1" customWidth="1"/>
    <col min="7" max="7" width="51.5" bestFit="1" customWidth="1"/>
    <col min="8" max="8" width="11" style="93"/>
  </cols>
  <sheetData>
    <row r="1" spans="1:8" ht="51.95" customHeight="1" thickBot="1">
      <c r="A1" s="283" t="s">
        <v>1261</v>
      </c>
      <c r="B1" s="283"/>
      <c r="C1" s="283"/>
      <c r="D1" s="283"/>
      <c r="E1" s="283"/>
      <c r="F1" s="283"/>
      <c r="G1" s="283"/>
      <c r="H1" s="283"/>
    </row>
    <row r="2" spans="1:8" ht="16.5" thickBot="1">
      <c r="A2" s="12" t="s">
        <v>1262</v>
      </c>
      <c r="B2" s="13" t="s">
        <v>1263</v>
      </c>
      <c r="C2" s="13" t="s">
        <v>1264</v>
      </c>
      <c r="D2" s="32" t="s">
        <v>1265</v>
      </c>
      <c r="E2" s="32"/>
      <c r="F2" s="32"/>
      <c r="G2" s="13" t="s">
        <v>240</v>
      </c>
      <c r="H2" s="123" t="s">
        <v>1266</v>
      </c>
    </row>
    <row r="3" spans="1:8">
      <c r="A3" s="87" t="s">
        <v>1267</v>
      </c>
      <c r="B3" s="87" t="s">
        <v>1268</v>
      </c>
      <c r="C3" s="87" t="s">
        <v>1269</v>
      </c>
      <c r="D3" s="87" t="s">
        <v>856</v>
      </c>
      <c r="E3" s="87"/>
      <c r="F3" s="87"/>
      <c r="G3" s="87"/>
      <c r="H3" s="125" t="e">
        <v>#N/A</v>
      </c>
    </row>
    <row r="4" spans="1:8">
      <c r="A4" s="87" t="s">
        <v>1270</v>
      </c>
      <c r="B4" s="87" t="s">
        <v>1268</v>
      </c>
      <c r="C4" s="87" t="s">
        <v>1269</v>
      </c>
      <c r="D4" s="87" t="s">
        <v>856</v>
      </c>
      <c r="E4" s="87"/>
      <c r="F4" s="87"/>
      <c r="G4" s="87"/>
      <c r="H4" s="125" t="e">
        <v>#N/A</v>
      </c>
    </row>
    <row r="5" spans="1:8">
      <c r="A5" s="87" t="s">
        <v>1271</v>
      </c>
      <c r="B5" s="87" t="s">
        <v>1268</v>
      </c>
      <c r="C5" s="87" t="s">
        <v>1269</v>
      </c>
      <c r="D5" s="87" t="s">
        <v>856</v>
      </c>
      <c r="E5" s="87"/>
      <c r="F5" s="87"/>
      <c r="G5" s="87"/>
      <c r="H5" s="125" t="e">
        <v>#N/A</v>
      </c>
    </row>
    <row r="6" spans="1:8">
      <c r="A6" s="87" t="s">
        <v>1272</v>
      </c>
      <c r="B6" s="87" t="s">
        <v>1268</v>
      </c>
      <c r="C6" s="87" t="s">
        <v>1269</v>
      </c>
      <c r="D6" s="87" t="s">
        <v>856</v>
      </c>
      <c r="E6" s="87"/>
      <c r="F6" s="87"/>
      <c r="G6" s="87"/>
      <c r="H6" s="125" t="e">
        <v>#N/A</v>
      </c>
    </row>
    <row r="7" spans="1:8">
      <c r="A7" s="87" t="s">
        <v>1273</v>
      </c>
      <c r="B7" s="87" t="s">
        <v>1268</v>
      </c>
      <c r="C7" s="87" t="s">
        <v>1269</v>
      </c>
      <c r="D7" s="87" t="s">
        <v>856</v>
      </c>
      <c r="E7" s="87"/>
      <c r="F7" s="87"/>
      <c r="G7" s="87"/>
      <c r="H7" s="125" t="e">
        <v>#N/A</v>
      </c>
    </row>
    <row r="8" spans="1:8">
      <c r="A8" s="87" t="s">
        <v>1274</v>
      </c>
      <c r="B8" s="87" t="s">
        <v>1268</v>
      </c>
      <c r="C8" s="87" t="s">
        <v>1269</v>
      </c>
      <c r="D8" s="87" t="s">
        <v>856</v>
      </c>
      <c r="E8" s="87"/>
      <c r="F8" s="87"/>
      <c r="G8" s="87"/>
      <c r="H8" s="125" t="e">
        <v>#N/A</v>
      </c>
    </row>
    <row r="9" spans="1:8">
      <c r="A9" s="87" t="s">
        <v>1275</v>
      </c>
      <c r="B9" s="87" t="s">
        <v>1268</v>
      </c>
      <c r="C9" s="87" t="s">
        <v>1269</v>
      </c>
      <c r="D9" s="87" t="s">
        <v>856</v>
      </c>
      <c r="E9" s="87"/>
      <c r="F9" s="87"/>
      <c r="G9" s="87"/>
      <c r="H9" s="125" t="e">
        <v>#N/A</v>
      </c>
    </row>
    <row r="10" spans="1:8">
      <c r="A10" s="87" t="s">
        <v>1276</v>
      </c>
      <c r="B10" s="87" t="s">
        <v>1268</v>
      </c>
      <c r="C10" s="87" t="s">
        <v>1269</v>
      </c>
      <c r="D10" s="87" t="s">
        <v>856</v>
      </c>
      <c r="E10" s="87"/>
      <c r="F10" s="87"/>
      <c r="G10" s="87"/>
      <c r="H10" s="125" t="e">
        <v>#N/A</v>
      </c>
    </row>
    <row r="11" spans="1:8">
      <c r="A11" s="87" t="s">
        <v>1277</v>
      </c>
      <c r="B11" s="87" t="s">
        <v>1268</v>
      </c>
      <c r="C11" s="87" t="s">
        <v>1278</v>
      </c>
      <c r="D11" s="87" t="s">
        <v>856</v>
      </c>
      <c r="E11" s="36"/>
      <c r="F11" s="36"/>
      <c r="G11" s="36"/>
      <c r="H11" s="125" t="e">
        <v>#N/A</v>
      </c>
    </row>
    <row r="12" spans="1:8">
      <c r="A12" s="87" t="s">
        <v>1279</v>
      </c>
      <c r="B12" s="87" t="s">
        <v>1268</v>
      </c>
      <c r="C12" s="87" t="s">
        <v>1278</v>
      </c>
      <c r="D12" s="87" t="s">
        <v>856</v>
      </c>
      <c r="E12" s="36"/>
      <c r="F12" s="36"/>
      <c r="G12" s="36"/>
      <c r="H12" s="125" t="e">
        <v>#N/A</v>
      </c>
    </row>
    <row r="13" spans="1:8">
      <c r="A13" s="87" t="s">
        <v>1280</v>
      </c>
      <c r="B13" s="87" t="s">
        <v>1268</v>
      </c>
      <c r="C13" s="87" t="s">
        <v>1278</v>
      </c>
      <c r="D13" s="87" t="s">
        <v>856</v>
      </c>
      <c r="E13" s="36"/>
      <c r="F13" s="36"/>
      <c r="G13" s="36"/>
      <c r="H13" s="125" t="s">
        <v>1266</v>
      </c>
    </row>
    <row r="14" spans="1:8">
      <c r="A14" s="87" t="s">
        <v>1281</v>
      </c>
      <c r="B14" s="87" t="s">
        <v>1268</v>
      </c>
      <c r="C14" s="87" t="s">
        <v>1278</v>
      </c>
      <c r="D14" s="87" t="s">
        <v>856</v>
      </c>
      <c r="E14" s="36"/>
      <c r="F14" s="36"/>
      <c r="G14" s="36"/>
      <c r="H14" s="125" t="e">
        <v>#N/A</v>
      </c>
    </row>
    <row r="15" spans="1:8">
      <c r="A15" s="87" t="s">
        <v>1282</v>
      </c>
      <c r="B15" s="87" t="s">
        <v>1268</v>
      </c>
      <c r="C15" s="87" t="s">
        <v>1278</v>
      </c>
      <c r="D15" s="87" t="s">
        <v>856</v>
      </c>
      <c r="E15" s="36"/>
      <c r="F15" s="36"/>
      <c r="G15" s="36" t="s">
        <v>1283</v>
      </c>
      <c r="H15" s="125" t="s">
        <v>1266</v>
      </c>
    </row>
    <row r="16" spans="1:8">
      <c r="A16" s="87" t="s">
        <v>1284</v>
      </c>
      <c r="B16" s="87" t="s">
        <v>1268</v>
      </c>
      <c r="C16" s="87" t="s">
        <v>1278</v>
      </c>
      <c r="D16" s="87" t="s">
        <v>856</v>
      </c>
      <c r="E16" s="36"/>
      <c r="F16" s="36"/>
      <c r="G16" s="36" t="s">
        <v>1283</v>
      </c>
      <c r="H16" s="125" t="e">
        <v>#N/A</v>
      </c>
    </row>
    <row r="17" spans="1:8">
      <c r="A17" s="87" t="s">
        <v>1285</v>
      </c>
      <c r="B17" s="87" t="s">
        <v>1268</v>
      </c>
      <c r="C17" s="87" t="s">
        <v>1278</v>
      </c>
      <c r="D17" s="87" t="s">
        <v>856</v>
      </c>
      <c r="E17" s="36"/>
      <c r="F17" s="36"/>
      <c r="G17" s="36"/>
      <c r="H17" s="125" t="s">
        <v>1266</v>
      </c>
    </row>
    <row r="18" spans="1:8">
      <c r="A18" s="87" t="s">
        <v>1286</v>
      </c>
      <c r="B18" s="87" t="s">
        <v>1268</v>
      </c>
      <c r="C18" s="87" t="s">
        <v>1269</v>
      </c>
      <c r="D18" s="87" t="s">
        <v>856</v>
      </c>
      <c r="E18" s="36" t="s">
        <v>1191</v>
      </c>
      <c r="F18" s="36" t="s">
        <v>1190</v>
      </c>
      <c r="G18" s="36"/>
      <c r="H18" s="125" t="e">
        <v>#N/A</v>
      </c>
    </row>
    <row r="19" spans="1:8">
      <c r="A19" s="87" t="s">
        <v>1287</v>
      </c>
      <c r="B19" s="87" t="s">
        <v>1268</v>
      </c>
      <c r="C19" s="87" t="s">
        <v>1269</v>
      </c>
      <c r="D19" s="87" t="s">
        <v>856</v>
      </c>
      <c r="E19" s="36"/>
      <c r="F19" s="36"/>
      <c r="G19" s="36"/>
      <c r="H19" s="125" t="e">
        <v>#N/A</v>
      </c>
    </row>
    <row r="20" spans="1:8">
      <c r="A20" s="87" t="s">
        <v>1288</v>
      </c>
      <c r="B20" s="87" t="s">
        <v>1268</v>
      </c>
      <c r="C20" s="87" t="s">
        <v>1269</v>
      </c>
      <c r="D20" s="87" t="s">
        <v>856</v>
      </c>
      <c r="E20" s="36"/>
      <c r="F20" s="36"/>
      <c r="G20" s="36"/>
      <c r="H20" s="125" t="e">
        <v>#N/A</v>
      </c>
    </row>
    <row r="21" spans="1:8">
      <c r="A21" s="87" t="s">
        <v>1289</v>
      </c>
      <c r="B21" s="87" t="s">
        <v>1268</v>
      </c>
      <c r="C21" s="87" t="s">
        <v>1269</v>
      </c>
      <c r="D21" s="87" t="s">
        <v>856</v>
      </c>
      <c r="E21" s="36"/>
      <c r="F21" s="36"/>
      <c r="G21" s="36"/>
      <c r="H21" s="125" t="e">
        <v>#N/A</v>
      </c>
    </row>
    <row r="22" spans="1:8">
      <c r="A22" s="87" t="s">
        <v>1290</v>
      </c>
      <c r="B22" s="87" t="s">
        <v>1268</v>
      </c>
      <c r="C22" s="87" t="s">
        <v>1269</v>
      </c>
      <c r="D22" s="87" t="s">
        <v>856</v>
      </c>
      <c r="E22" s="36"/>
      <c r="F22" s="36"/>
      <c r="G22" s="36"/>
      <c r="H22" s="125" t="e">
        <v>#N/A</v>
      </c>
    </row>
    <row r="23" spans="1:8">
      <c r="A23" s="87" t="s">
        <v>1291</v>
      </c>
      <c r="B23" s="87" t="s">
        <v>1268</v>
      </c>
      <c r="C23" s="87" t="s">
        <v>1278</v>
      </c>
      <c r="D23" s="87" t="s">
        <v>856</v>
      </c>
      <c r="E23" s="36" t="s">
        <v>1191</v>
      </c>
      <c r="F23" s="36" t="s">
        <v>1190</v>
      </c>
      <c r="G23" s="36" t="s">
        <v>1292</v>
      </c>
      <c r="H23" s="125" t="e">
        <v>#N/A</v>
      </c>
    </row>
    <row r="24" spans="1:8">
      <c r="A24" s="87" t="s">
        <v>1293</v>
      </c>
      <c r="B24" s="87" t="s">
        <v>1268</v>
      </c>
      <c r="C24" s="87" t="s">
        <v>1278</v>
      </c>
      <c r="D24" s="87" t="s">
        <v>856</v>
      </c>
      <c r="E24" s="87" t="s">
        <v>1191</v>
      </c>
      <c r="F24" s="87" t="s">
        <v>1190</v>
      </c>
      <c r="G24" s="87" t="s">
        <v>1292</v>
      </c>
      <c r="H24" s="125" t="e">
        <v>#N/A</v>
      </c>
    </row>
    <row r="25" spans="1:8">
      <c r="A25" s="87" t="s">
        <v>1294</v>
      </c>
      <c r="B25" s="87" t="s">
        <v>1268</v>
      </c>
      <c r="C25" s="87" t="s">
        <v>1278</v>
      </c>
      <c r="D25" s="87" t="s">
        <v>856</v>
      </c>
      <c r="E25" s="87" t="s">
        <v>1191</v>
      </c>
      <c r="F25" s="87" t="s">
        <v>1190</v>
      </c>
      <c r="G25" s="87" t="s">
        <v>1292</v>
      </c>
      <c r="H25" s="125" t="e">
        <v>#N/A</v>
      </c>
    </row>
    <row r="26" spans="1:8">
      <c r="A26" s="87" t="s">
        <v>1295</v>
      </c>
      <c r="B26" s="87" t="s">
        <v>1268</v>
      </c>
      <c r="C26" s="87" t="s">
        <v>1278</v>
      </c>
      <c r="D26" s="87" t="s">
        <v>856</v>
      </c>
      <c r="E26" s="87" t="s">
        <v>1191</v>
      </c>
      <c r="F26" s="87" t="s">
        <v>1190</v>
      </c>
      <c r="G26" s="87" t="s">
        <v>1292</v>
      </c>
      <c r="H26" s="125" t="e">
        <v>#N/A</v>
      </c>
    </row>
    <row r="27" spans="1:8">
      <c r="A27" s="87" t="s">
        <v>1296</v>
      </c>
      <c r="B27" s="87" t="s">
        <v>1268</v>
      </c>
      <c r="C27" s="87" t="s">
        <v>1278</v>
      </c>
      <c r="D27" s="87" t="s">
        <v>856</v>
      </c>
      <c r="E27" s="87" t="s">
        <v>1191</v>
      </c>
      <c r="F27" s="87" t="s">
        <v>1190</v>
      </c>
      <c r="G27" s="87" t="s">
        <v>1292</v>
      </c>
      <c r="H27" s="125" t="e">
        <v>#N/A</v>
      </c>
    </row>
    <row r="28" spans="1:8">
      <c r="A28" s="87" t="s">
        <v>1297</v>
      </c>
      <c r="B28" s="87" t="s">
        <v>1268</v>
      </c>
      <c r="C28" s="87" t="s">
        <v>1278</v>
      </c>
      <c r="D28" s="87" t="s">
        <v>856</v>
      </c>
      <c r="E28" s="87" t="s">
        <v>1191</v>
      </c>
      <c r="F28" s="87" t="s">
        <v>1190</v>
      </c>
      <c r="G28" s="87" t="s">
        <v>1292</v>
      </c>
      <c r="H28" s="125" t="e">
        <v>#N/A</v>
      </c>
    </row>
    <row r="29" spans="1:8">
      <c r="A29" s="87" t="s">
        <v>1298</v>
      </c>
      <c r="B29" s="87" t="s">
        <v>1268</v>
      </c>
      <c r="C29" s="87" t="s">
        <v>1278</v>
      </c>
      <c r="D29" s="87" t="s">
        <v>856</v>
      </c>
      <c r="E29" s="246"/>
      <c r="F29" s="246"/>
      <c r="G29" s="246"/>
      <c r="H29" s="125" t="s">
        <v>1266</v>
      </c>
    </row>
    <row r="30" spans="1:8">
      <c r="A30" s="87" t="s">
        <v>1299</v>
      </c>
      <c r="B30" s="87" t="s">
        <v>1268</v>
      </c>
      <c r="C30" s="87" t="s">
        <v>1269</v>
      </c>
      <c r="D30" s="87" t="s">
        <v>856</v>
      </c>
      <c r="E30" s="246"/>
      <c r="F30" s="246"/>
      <c r="G30" s="246"/>
      <c r="H30" s="125" t="e">
        <v>#N/A</v>
      </c>
    </row>
    <row r="31" spans="1:8">
      <c r="A31" s="87" t="s">
        <v>1300</v>
      </c>
      <c r="B31" s="87" t="s">
        <v>1268</v>
      </c>
      <c r="C31" s="87" t="s">
        <v>1269</v>
      </c>
      <c r="D31" s="87" t="s">
        <v>856</v>
      </c>
      <c r="E31" s="87"/>
      <c r="F31" s="87"/>
      <c r="G31" s="87"/>
      <c r="H31" s="125" t="e">
        <v>#N/A</v>
      </c>
    </row>
    <row r="32" spans="1:8">
      <c r="A32" s="87" t="s">
        <v>1301</v>
      </c>
      <c r="B32" s="87" t="s">
        <v>1268</v>
      </c>
      <c r="C32" s="87" t="s">
        <v>1269</v>
      </c>
      <c r="D32" s="87" t="s">
        <v>856</v>
      </c>
      <c r="E32" s="87" t="s">
        <v>1191</v>
      </c>
      <c r="F32" s="87"/>
      <c r="G32" s="87"/>
      <c r="H32" s="125" t="e">
        <v>#N/A</v>
      </c>
    </row>
    <row r="33" spans="1:8" ht="16.5" thickBot="1">
      <c r="A33" s="232" t="s">
        <v>1302</v>
      </c>
      <c r="B33" s="165" t="s">
        <v>1268</v>
      </c>
      <c r="C33" s="165" t="s">
        <v>1269</v>
      </c>
      <c r="D33" s="165" t="s">
        <v>856</v>
      </c>
      <c r="E33" s="165" t="s">
        <v>1191</v>
      </c>
      <c r="F33" s="165" t="s">
        <v>1190</v>
      </c>
      <c r="G33" s="165" t="s">
        <v>1292</v>
      </c>
      <c r="H33" s="142" t="e">
        <v>#N/A</v>
      </c>
    </row>
  </sheetData>
  <sortState ref="A3:H23">
    <sortCondition ref="B3:B23"/>
    <sortCondition ref="C3:C23"/>
    <sortCondition ref="A3:A23"/>
  </sortState>
  <mergeCells count="1">
    <mergeCell ref="A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36"/>
  <sheetViews>
    <sheetView workbookViewId="0">
      <selection activeCell="L6" sqref="L6"/>
    </sheetView>
  </sheetViews>
  <sheetFormatPr defaultColWidth="11" defaultRowHeight="15.75"/>
  <cols>
    <col min="1" max="1" width="28.375" bestFit="1" customWidth="1"/>
    <col min="6" max="6" width="14.375" bestFit="1" customWidth="1"/>
    <col min="7" max="7" width="14.875" customWidth="1"/>
    <col min="8" max="8" width="11" style="93"/>
  </cols>
  <sheetData>
    <row r="1" spans="1:8" ht="87" customHeight="1" thickBot="1">
      <c r="A1" s="290" t="s">
        <v>1303</v>
      </c>
      <c r="B1" s="290"/>
      <c r="C1" s="290"/>
      <c r="D1" s="290"/>
      <c r="E1" s="290"/>
      <c r="F1" s="290"/>
      <c r="G1" s="290"/>
      <c r="H1" s="290"/>
    </row>
    <row r="2" spans="1:8" ht="16.5" thickBot="1">
      <c r="A2" s="12" t="s">
        <v>1262</v>
      </c>
      <c r="B2" s="13" t="s">
        <v>1263</v>
      </c>
      <c r="C2" s="13" t="s">
        <v>1264</v>
      </c>
      <c r="D2" s="32" t="s">
        <v>1265</v>
      </c>
      <c r="E2" s="32"/>
      <c r="F2" s="32"/>
      <c r="G2" s="32"/>
      <c r="H2" s="123" t="s">
        <v>1266</v>
      </c>
    </row>
    <row r="3" spans="1:8">
      <c r="A3" s="88" t="s">
        <v>1304</v>
      </c>
      <c r="B3" s="40" t="s">
        <v>1109</v>
      </c>
      <c r="C3" s="40" t="s">
        <v>1278</v>
      </c>
      <c r="D3" s="40" t="s">
        <v>856</v>
      </c>
      <c r="E3" s="40" t="s">
        <v>1192</v>
      </c>
      <c r="F3" s="40"/>
      <c r="G3" s="40"/>
      <c r="H3" s="125" t="e">
        <v>#N/A</v>
      </c>
    </row>
    <row r="4" spans="1:8">
      <c r="A4" s="88" t="s">
        <v>1305</v>
      </c>
      <c r="B4" s="40" t="s">
        <v>1109</v>
      </c>
      <c r="C4" s="40" t="s">
        <v>1278</v>
      </c>
      <c r="D4" s="40" t="s">
        <v>856</v>
      </c>
      <c r="E4" s="40" t="s">
        <v>1192</v>
      </c>
      <c r="F4" s="40" t="s">
        <v>1190</v>
      </c>
      <c r="G4" s="40" t="s">
        <v>1194</v>
      </c>
      <c r="H4" s="125" t="e">
        <v>#N/A</v>
      </c>
    </row>
    <row r="5" spans="1:8">
      <c r="A5" s="88" t="s">
        <v>1306</v>
      </c>
      <c r="B5" s="40" t="s">
        <v>1109</v>
      </c>
      <c r="C5" s="40" t="s">
        <v>1278</v>
      </c>
      <c r="D5" s="40" t="s">
        <v>856</v>
      </c>
      <c r="E5" s="40" t="s">
        <v>1192</v>
      </c>
      <c r="F5" s="40"/>
      <c r="G5" s="40"/>
      <c r="H5" s="125" t="e">
        <v>#N/A</v>
      </c>
    </row>
    <row r="6" spans="1:8">
      <c r="A6" s="88" t="s">
        <v>1307</v>
      </c>
      <c r="B6" s="40" t="s">
        <v>1109</v>
      </c>
      <c r="C6" s="40" t="s">
        <v>1278</v>
      </c>
      <c r="D6" s="40" t="s">
        <v>856</v>
      </c>
      <c r="E6" s="40" t="s">
        <v>1192</v>
      </c>
      <c r="F6" s="40"/>
      <c r="G6" s="40"/>
      <c r="H6" s="125" t="e">
        <v>#N/A</v>
      </c>
    </row>
    <row r="7" spans="1:8">
      <c r="A7" s="88" t="s">
        <v>1308</v>
      </c>
      <c r="B7" s="40" t="s">
        <v>1109</v>
      </c>
      <c r="C7" s="40" t="s">
        <v>1278</v>
      </c>
      <c r="D7" s="40" t="s">
        <v>856</v>
      </c>
      <c r="E7" s="40" t="s">
        <v>1192</v>
      </c>
      <c r="F7" s="40" t="s">
        <v>1190</v>
      </c>
      <c r="G7" s="40" t="s">
        <v>1194</v>
      </c>
      <c r="H7" s="125" t="e">
        <v>#N/A</v>
      </c>
    </row>
    <row r="8" spans="1:8">
      <c r="A8" s="88" t="s">
        <v>1309</v>
      </c>
      <c r="B8" s="40" t="s">
        <v>1109</v>
      </c>
      <c r="C8" s="40" t="s">
        <v>1278</v>
      </c>
      <c r="D8" s="40" t="s">
        <v>856</v>
      </c>
      <c r="E8" s="40" t="s">
        <v>1192</v>
      </c>
      <c r="F8" s="40"/>
      <c r="G8" s="40"/>
      <c r="H8" s="125" t="e">
        <v>#N/A</v>
      </c>
    </row>
    <row r="9" spans="1:8">
      <c r="A9" s="88" t="s">
        <v>1310</v>
      </c>
      <c r="B9" s="40" t="s">
        <v>1109</v>
      </c>
      <c r="C9" s="40" t="s">
        <v>1278</v>
      </c>
      <c r="D9" s="40" t="s">
        <v>856</v>
      </c>
      <c r="E9" s="40"/>
      <c r="F9" s="40"/>
      <c r="G9" s="40"/>
      <c r="H9" s="125" t="e">
        <v>#N/A</v>
      </c>
    </row>
    <row r="10" spans="1:8">
      <c r="A10" s="88" t="s">
        <v>1311</v>
      </c>
      <c r="B10" s="40" t="s">
        <v>1109</v>
      </c>
      <c r="C10" s="40" t="s">
        <v>1278</v>
      </c>
      <c r="D10" s="40" t="s">
        <v>856</v>
      </c>
      <c r="E10" s="40"/>
      <c r="F10" s="40"/>
      <c r="G10" s="40"/>
      <c r="H10" s="125" t="e">
        <v>#N/A</v>
      </c>
    </row>
    <row r="11" spans="1:8">
      <c r="A11" s="88" t="s">
        <v>1312</v>
      </c>
      <c r="B11" s="40" t="s">
        <v>1109</v>
      </c>
      <c r="C11" s="40" t="s">
        <v>1278</v>
      </c>
      <c r="D11" s="40" t="s">
        <v>856</v>
      </c>
      <c r="E11" s="40"/>
      <c r="F11" s="40"/>
      <c r="G11" s="40"/>
      <c r="H11" s="125" t="e">
        <v>#N/A</v>
      </c>
    </row>
    <row r="12" spans="1:8">
      <c r="A12" s="88" t="s">
        <v>1313</v>
      </c>
      <c r="B12" s="40" t="s">
        <v>1109</v>
      </c>
      <c r="C12" s="40" t="s">
        <v>1278</v>
      </c>
      <c r="D12" s="40" t="s">
        <v>856</v>
      </c>
      <c r="E12" s="40" t="s">
        <v>1192</v>
      </c>
      <c r="F12" s="40"/>
      <c r="G12" s="40"/>
      <c r="H12" s="125" t="e">
        <v>#N/A</v>
      </c>
    </row>
    <row r="13" spans="1:8">
      <c r="A13" s="88" t="s">
        <v>1314</v>
      </c>
      <c r="B13" s="40" t="s">
        <v>1109</v>
      </c>
      <c r="C13" s="40" t="s">
        <v>1278</v>
      </c>
      <c r="D13" s="40" t="s">
        <v>856</v>
      </c>
      <c r="E13" s="40" t="s">
        <v>1192</v>
      </c>
      <c r="F13" s="40"/>
      <c r="G13" s="40"/>
      <c r="H13" s="125" t="s">
        <v>1266</v>
      </c>
    </row>
    <row r="14" spans="1:8">
      <c r="A14" s="88" t="s">
        <v>1315</v>
      </c>
      <c r="B14" s="40" t="s">
        <v>1109</v>
      </c>
      <c r="C14" s="40" t="s">
        <v>1278</v>
      </c>
      <c r="D14" s="40" t="s">
        <v>856</v>
      </c>
      <c r="E14" s="40" t="s">
        <v>1192</v>
      </c>
      <c r="F14" s="40"/>
      <c r="G14" s="40"/>
      <c r="H14" s="125" t="s">
        <v>1266</v>
      </c>
    </row>
    <row r="15" spans="1:8">
      <c r="A15" s="88" t="s">
        <v>1316</v>
      </c>
      <c r="B15" s="40" t="s">
        <v>1109</v>
      </c>
      <c r="C15" s="40" t="s">
        <v>1278</v>
      </c>
      <c r="D15" s="40" t="s">
        <v>856</v>
      </c>
      <c r="E15" s="40" t="s">
        <v>1192</v>
      </c>
      <c r="F15" s="40"/>
      <c r="G15" s="40"/>
      <c r="H15" s="125" t="s">
        <v>1266</v>
      </c>
    </row>
    <row r="16" spans="1:8">
      <c r="A16" s="88" t="s">
        <v>1317</v>
      </c>
      <c r="B16" s="40" t="s">
        <v>1109</v>
      </c>
      <c r="C16" s="40" t="s">
        <v>1278</v>
      </c>
      <c r="D16" s="40" t="s">
        <v>856</v>
      </c>
      <c r="E16" s="40"/>
      <c r="F16" s="40"/>
      <c r="G16" s="40"/>
      <c r="H16" s="125" t="e">
        <v>#N/A</v>
      </c>
    </row>
    <row r="17" spans="1:8">
      <c r="A17" s="88" t="s">
        <v>1318</v>
      </c>
      <c r="B17" s="40" t="s">
        <v>1109</v>
      </c>
      <c r="C17" s="40" t="s">
        <v>1278</v>
      </c>
      <c r="D17" s="40" t="s">
        <v>856</v>
      </c>
      <c r="E17" s="40"/>
      <c r="F17" s="40"/>
      <c r="G17" s="40"/>
      <c r="H17" s="125" t="e">
        <v>#N/A</v>
      </c>
    </row>
    <row r="18" spans="1:8">
      <c r="A18" s="26" t="s">
        <v>1319</v>
      </c>
      <c r="B18" s="27" t="s">
        <v>1130</v>
      </c>
      <c r="C18" s="27" t="s">
        <v>1269</v>
      </c>
      <c r="D18" s="27" t="s">
        <v>856</v>
      </c>
      <c r="E18" s="27"/>
      <c r="F18" s="27"/>
      <c r="G18" s="27"/>
      <c r="H18" s="125" t="s">
        <v>1266</v>
      </c>
    </row>
    <row r="19" spans="1:8">
      <c r="A19" s="26" t="s">
        <v>1320</v>
      </c>
      <c r="B19" s="27" t="s">
        <v>1130</v>
      </c>
      <c r="C19" s="27" t="s">
        <v>1269</v>
      </c>
      <c r="D19" s="27" t="s">
        <v>856</v>
      </c>
      <c r="E19" s="27" t="s">
        <v>1191</v>
      </c>
      <c r="F19" s="27" t="s">
        <v>1190</v>
      </c>
      <c r="G19" s="27"/>
      <c r="H19" s="125" t="e">
        <v>#N/A</v>
      </c>
    </row>
    <row r="20" spans="1:8">
      <c r="A20" s="26" t="s">
        <v>1321</v>
      </c>
      <c r="B20" s="27" t="s">
        <v>1130</v>
      </c>
      <c r="C20" s="27" t="s">
        <v>1269</v>
      </c>
      <c r="D20" s="27" t="s">
        <v>856</v>
      </c>
      <c r="E20" s="27"/>
      <c r="F20" s="27"/>
      <c r="G20" s="27"/>
      <c r="H20" s="125" t="e">
        <v>#N/A</v>
      </c>
    </row>
    <row r="21" spans="1:8">
      <c r="A21" s="26" t="s">
        <v>1322</v>
      </c>
      <c r="B21" s="27" t="s">
        <v>1130</v>
      </c>
      <c r="C21" s="27" t="s">
        <v>1269</v>
      </c>
      <c r="D21" s="27" t="s">
        <v>856</v>
      </c>
      <c r="E21" s="27"/>
      <c r="F21" s="27"/>
      <c r="G21" s="27"/>
      <c r="H21" s="125" t="e">
        <v>#N/A</v>
      </c>
    </row>
    <row r="22" spans="1:8">
      <c r="A22" s="26" t="s">
        <v>1323</v>
      </c>
      <c r="B22" s="27" t="s">
        <v>1130</v>
      </c>
      <c r="C22" s="27" t="s">
        <v>1278</v>
      </c>
      <c r="D22" s="27" t="s">
        <v>856</v>
      </c>
      <c r="E22" s="27" t="s">
        <v>1192</v>
      </c>
      <c r="F22" s="27" t="s">
        <v>1190</v>
      </c>
      <c r="G22" s="27"/>
      <c r="H22" s="125" t="s">
        <v>1266</v>
      </c>
    </row>
    <row r="23" spans="1:8">
      <c r="A23" s="26" t="s">
        <v>1324</v>
      </c>
      <c r="B23" s="27" t="s">
        <v>1130</v>
      </c>
      <c r="C23" s="27" t="s">
        <v>1278</v>
      </c>
      <c r="D23" s="27" t="s">
        <v>856</v>
      </c>
      <c r="E23" s="27" t="s">
        <v>1192</v>
      </c>
      <c r="F23" s="27" t="s">
        <v>1190</v>
      </c>
      <c r="G23" s="27"/>
      <c r="H23" s="125" t="s">
        <v>1266</v>
      </c>
    </row>
    <row r="24" spans="1:8">
      <c r="A24" s="26" t="s">
        <v>1325</v>
      </c>
      <c r="B24" s="27" t="s">
        <v>1130</v>
      </c>
      <c r="C24" s="27" t="s">
        <v>1269</v>
      </c>
      <c r="D24" s="27" t="s">
        <v>856</v>
      </c>
      <c r="E24" s="27"/>
      <c r="F24" s="27"/>
      <c r="G24" s="27"/>
      <c r="H24" s="125" t="e">
        <v>#N/A</v>
      </c>
    </row>
    <row r="25" spans="1:8">
      <c r="A25" s="26" t="s">
        <v>1326</v>
      </c>
      <c r="B25" s="27" t="s">
        <v>1130</v>
      </c>
      <c r="C25" s="27" t="s">
        <v>1269</v>
      </c>
      <c r="D25" s="27" t="s">
        <v>856</v>
      </c>
      <c r="E25" s="27"/>
      <c r="F25" s="27"/>
      <c r="G25" s="27"/>
      <c r="H25" s="125" t="e">
        <v>#N/A</v>
      </c>
    </row>
    <row r="26" spans="1:8">
      <c r="A26" s="26" t="s">
        <v>1327</v>
      </c>
      <c r="B26" s="27" t="s">
        <v>1130</v>
      </c>
      <c r="C26" s="27" t="s">
        <v>1269</v>
      </c>
      <c r="D26" s="27" t="s">
        <v>856</v>
      </c>
      <c r="E26" s="27"/>
      <c r="F26" s="27"/>
      <c r="G26" s="27"/>
      <c r="H26" s="125" t="e">
        <v>#N/A</v>
      </c>
    </row>
    <row r="27" spans="1:8">
      <c r="A27" s="26" t="s">
        <v>1328</v>
      </c>
      <c r="B27" s="27" t="s">
        <v>1130</v>
      </c>
      <c r="C27" s="27" t="s">
        <v>1269</v>
      </c>
      <c r="D27" s="27" t="s">
        <v>856</v>
      </c>
      <c r="E27" s="27"/>
      <c r="F27" s="27"/>
      <c r="G27" s="27"/>
      <c r="H27" s="125" t="e">
        <v>#N/A</v>
      </c>
    </row>
    <row r="28" spans="1:8">
      <c r="A28" s="26" t="s">
        <v>1329</v>
      </c>
      <c r="B28" s="27" t="s">
        <v>1130</v>
      </c>
      <c r="C28" s="27" t="s">
        <v>1269</v>
      </c>
      <c r="D28" s="27" t="s">
        <v>856</v>
      </c>
      <c r="E28" s="27"/>
      <c r="F28" s="27"/>
      <c r="G28" s="27"/>
      <c r="H28" s="125" t="s">
        <v>1266</v>
      </c>
    </row>
    <row r="29" spans="1:8">
      <c r="A29" s="26" t="s">
        <v>1330</v>
      </c>
      <c r="B29" s="27" t="s">
        <v>1130</v>
      </c>
      <c r="C29" s="27" t="s">
        <v>1269</v>
      </c>
      <c r="D29" s="27" t="s">
        <v>856</v>
      </c>
      <c r="E29" s="27"/>
      <c r="F29" s="27"/>
      <c r="G29" s="27"/>
      <c r="H29" s="125" t="s">
        <v>1266</v>
      </c>
    </row>
    <row r="30" spans="1:8">
      <c r="A30" s="26" t="s">
        <v>1331</v>
      </c>
      <c r="B30" s="27" t="s">
        <v>1130</v>
      </c>
      <c r="C30" s="27" t="s">
        <v>1269</v>
      </c>
      <c r="D30" s="27" t="s">
        <v>856</v>
      </c>
      <c r="E30" s="27"/>
      <c r="F30" s="27"/>
      <c r="G30" s="27"/>
      <c r="H30" s="125" t="e">
        <v>#N/A</v>
      </c>
    </row>
    <row r="31" spans="1:8">
      <c r="A31" s="90" t="s">
        <v>1332</v>
      </c>
      <c r="B31" s="89" t="s">
        <v>1137</v>
      </c>
      <c r="C31" s="89" t="s">
        <v>1278</v>
      </c>
      <c r="D31" s="89" t="s">
        <v>856</v>
      </c>
      <c r="E31" s="89" t="s">
        <v>1192</v>
      </c>
      <c r="F31" s="89" t="s">
        <v>1190</v>
      </c>
      <c r="G31" s="89"/>
      <c r="H31" s="125" t="e">
        <v>#N/A</v>
      </c>
    </row>
    <row r="32" spans="1:8">
      <c r="A32" s="28" t="s">
        <v>1333</v>
      </c>
      <c r="B32" s="29" t="s">
        <v>1177</v>
      </c>
      <c r="C32" s="29" t="s">
        <v>1269</v>
      </c>
      <c r="D32" s="29" t="s">
        <v>856</v>
      </c>
      <c r="E32" s="29"/>
      <c r="F32" s="29"/>
      <c r="G32" s="29"/>
      <c r="H32" s="125" t="s">
        <v>1266</v>
      </c>
    </row>
    <row r="33" spans="1:8">
      <c r="A33" s="28" t="s">
        <v>1334</v>
      </c>
      <c r="B33" s="29" t="s">
        <v>1177</v>
      </c>
      <c r="C33" s="29" t="s">
        <v>1269</v>
      </c>
      <c r="D33" s="29" t="s">
        <v>856</v>
      </c>
      <c r="E33" s="29"/>
      <c r="F33" s="29"/>
      <c r="G33" s="29"/>
      <c r="H33" s="125" t="e">
        <v>#N/A</v>
      </c>
    </row>
    <row r="34" spans="1:8">
      <c r="A34" s="28" t="s">
        <v>1335</v>
      </c>
      <c r="B34" s="29" t="s">
        <v>1177</v>
      </c>
      <c r="C34" s="29" t="s">
        <v>1269</v>
      </c>
      <c r="D34" s="29" t="s">
        <v>856</v>
      </c>
      <c r="E34" s="29"/>
      <c r="F34" s="29"/>
      <c r="G34" s="29"/>
      <c r="H34" s="125" t="e">
        <v>#N/A</v>
      </c>
    </row>
    <row r="35" spans="1:8">
      <c r="A35" s="28" t="s">
        <v>1336</v>
      </c>
      <c r="B35" s="29" t="s">
        <v>1177</v>
      </c>
      <c r="C35" s="29" t="s">
        <v>1269</v>
      </c>
      <c r="D35" s="29" t="s">
        <v>856</v>
      </c>
      <c r="E35" s="29" t="s">
        <v>1191</v>
      </c>
      <c r="F35" s="29" t="s">
        <v>1190</v>
      </c>
      <c r="G35" s="29"/>
      <c r="H35" s="125" t="s">
        <v>1266</v>
      </c>
    </row>
    <row r="36" spans="1:8">
      <c r="A36" s="28" t="s">
        <v>1337</v>
      </c>
      <c r="B36" s="29" t="s">
        <v>1177</v>
      </c>
      <c r="C36" s="29" t="s">
        <v>1269</v>
      </c>
      <c r="D36" s="29" t="s">
        <v>856</v>
      </c>
      <c r="E36" s="29"/>
      <c r="F36" s="29"/>
      <c r="G36" s="29"/>
      <c r="H36" s="125" t="e">
        <v>#N/A</v>
      </c>
    </row>
    <row r="37" spans="1:8">
      <c r="A37" s="28" t="s">
        <v>1338</v>
      </c>
      <c r="B37" s="29" t="s">
        <v>1177</v>
      </c>
      <c r="C37" s="29" t="s">
        <v>1269</v>
      </c>
      <c r="D37" s="29" t="s">
        <v>856</v>
      </c>
      <c r="E37" s="29" t="s">
        <v>1191</v>
      </c>
      <c r="F37" s="29" t="s">
        <v>1190</v>
      </c>
      <c r="G37" s="29"/>
      <c r="H37" s="125" t="e">
        <v>#N/A</v>
      </c>
    </row>
    <row r="38" spans="1:8">
      <c r="A38" s="28" t="s">
        <v>1339</v>
      </c>
      <c r="B38" s="29" t="s">
        <v>1177</v>
      </c>
      <c r="C38" s="29" t="s">
        <v>1269</v>
      </c>
      <c r="D38" s="29" t="s">
        <v>856</v>
      </c>
      <c r="E38" s="29"/>
      <c r="F38" s="29"/>
      <c r="G38" s="29"/>
      <c r="H38" s="125" t="e">
        <v>#N/A</v>
      </c>
    </row>
    <row r="39" spans="1:8">
      <c r="A39" s="28" t="s">
        <v>1340</v>
      </c>
      <c r="B39" s="29" t="s">
        <v>1177</v>
      </c>
      <c r="C39" s="29" t="s">
        <v>1269</v>
      </c>
      <c r="D39" s="29" t="s">
        <v>856</v>
      </c>
      <c r="E39" s="29"/>
      <c r="F39" s="29"/>
      <c r="G39" s="29"/>
      <c r="H39" s="125" t="e">
        <v>#N/A</v>
      </c>
    </row>
    <row r="40" spans="1:8">
      <c r="A40" s="28" t="s">
        <v>1341</v>
      </c>
      <c r="B40" s="29" t="s">
        <v>1177</v>
      </c>
      <c r="C40" s="29" t="s">
        <v>1269</v>
      </c>
      <c r="D40" s="29" t="s">
        <v>856</v>
      </c>
      <c r="E40" s="29" t="s">
        <v>1191</v>
      </c>
      <c r="F40" s="29" t="s">
        <v>1190</v>
      </c>
      <c r="G40" s="29"/>
      <c r="H40" s="125" t="e">
        <v>#N/A</v>
      </c>
    </row>
    <row r="41" spans="1:8">
      <c r="A41" s="28" t="s">
        <v>1342</v>
      </c>
      <c r="B41" s="29" t="s">
        <v>1177</v>
      </c>
      <c r="C41" s="29" t="s">
        <v>1269</v>
      </c>
      <c r="D41" s="29" t="s">
        <v>856</v>
      </c>
      <c r="E41" s="29" t="s">
        <v>1191</v>
      </c>
      <c r="F41" s="29" t="s">
        <v>1190</v>
      </c>
      <c r="G41" s="29"/>
      <c r="H41" s="125" t="e">
        <v>#N/A</v>
      </c>
    </row>
    <row r="42" spans="1:8">
      <c r="A42" s="28" t="s">
        <v>1343</v>
      </c>
      <c r="B42" s="29" t="s">
        <v>1177</v>
      </c>
      <c r="C42" s="29" t="s">
        <v>1269</v>
      </c>
      <c r="D42" s="29" t="s">
        <v>856</v>
      </c>
      <c r="E42" s="29"/>
      <c r="F42" s="29"/>
      <c r="G42" s="29"/>
      <c r="H42" s="125" t="s">
        <v>1266</v>
      </c>
    </row>
    <row r="43" spans="1:8">
      <c r="A43" s="28" t="s">
        <v>1344</v>
      </c>
      <c r="B43" s="29" t="s">
        <v>1177</v>
      </c>
      <c r="C43" s="29" t="s">
        <v>1269</v>
      </c>
      <c r="D43" s="29" t="s">
        <v>856</v>
      </c>
      <c r="E43" s="29"/>
      <c r="F43" s="29"/>
      <c r="G43" s="29"/>
      <c r="H43" s="125" t="e">
        <v>#N/A</v>
      </c>
    </row>
    <row r="44" spans="1:8">
      <c r="A44" s="28" t="s">
        <v>1345</v>
      </c>
      <c r="B44" s="29" t="s">
        <v>1177</v>
      </c>
      <c r="C44" s="29" t="s">
        <v>1269</v>
      </c>
      <c r="D44" s="29" t="s">
        <v>856</v>
      </c>
      <c r="E44" s="29" t="s">
        <v>1191</v>
      </c>
      <c r="F44" s="29" t="s">
        <v>1190</v>
      </c>
      <c r="G44" s="29"/>
      <c r="H44" s="125" t="e">
        <v>#N/A</v>
      </c>
    </row>
    <row r="45" spans="1:8">
      <c r="A45" s="28" t="s">
        <v>1346</v>
      </c>
      <c r="B45" s="29" t="s">
        <v>1177</v>
      </c>
      <c r="C45" s="29" t="s">
        <v>1269</v>
      </c>
      <c r="D45" s="29" t="s">
        <v>856</v>
      </c>
      <c r="E45" s="29"/>
      <c r="F45" s="29"/>
      <c r="G45" s="29"/>
      <c r="H45" s="125" t="e">
        <v>#N/A</v>
      </c>
    </row>
    <row r="46" spans="1:8">
      <c r="A46" s="28" t="s">
        <v>1347</v>
      </c>
      <c r="B46" s="29" t="s">
        <v>1177</v>
      </c>
      <c r="C46" s="29" t="s">
        <v>1269</v>
      </c>
      <c r="D46" s="29" t="s">
        <v>856</v>
      </c>
      <c r="E46" s="29"/>
      <c r="F46" s="29"/>
      <c r="G46" s="29"/>
      <c r="H46" s="125" t="s">
        <v>1266</v>
      </c>
    </row>
    <row r="47" spans="1:8">
      <c r="A47" s="28" t="s">
        <v>1348</v>
      </c>
      <c r="B47" s="29" t="s">
        <v>1177</v>
      </c>
      <c r="C47" s="29" t="s">
        <v>1269</v>
      </c>
      <c r="D47" s="29" t="s">
        <v>856</v>
      </c>
      <c r="E47" s="29" t="s">
        <v>1191</v>
      </c>
      <c r="F47" s="29" t="s">
        <v>1190</v>
      </c>
      <c r="G47" s="29"/>
      <c r="H47" s="125" t="e">
        <v>#N/A</v>
      </c>
    </row>
    <row r="48" spans="1:8">
      <c r="A48" s="28" t="s">
        <v>1349</v>
      </c>
      <c r="B48" s="29" t="s">
        <v>1177</v>
      </c>
      <c r="C48" s="29" t="s">
        <v>1269</v>
      </c>
      <c r="D48" s="29" t="s">
        <v>856</v>
      </c>
      <c r="E48" s="29"/>
      <c r="F48" s="29"/>
      <c r="G48" s="29"/>
      <c r="H48" s="125" t="e">
        <v>#N/A</v>
      </c>
    </row>
    <row r="49" spans="1:8">
      <c r="A49" s="28" t="s">
        <v>1350</v>
      </c>
      <c r="B49" s="29" t="s">
        <v>1177</v>
      </c>
      <c r="C49" s="29" t="s">
        <v>1269</v>
      </c>
      <c r="D49" s="29" t="s">
        <v>856</v>
      </c>
      <c r="E49" s="29" t="s">
        <v>1191</v>
      </c>
      <c r="F49" s="29"/>
      <c r="G49" s="29"/>
      <c r="H49" s="125" t="e">
        <v>#N/A</v>
      </c>
    </row>
    <row r="50" spans="1:8">
      <c r="A50" s="28" t="s">
        <v>1351</v>
      </c>
      <c r="B50" s="29" t="s">
        <v>1177</v>
      </c>
      <c r="C50" s="29" t="s">
        <v>1269</v>
      </c>
      <c r="D50" s="29" t="s">
        <v>856</v>
      </c>
      <c r="E50" s="29"/>
      <c r="F50" s="29"/>
      <c r="G50" s="29"/>
      <c r="H50" s="125" t="e">
        <v>#N/A</v>
      </c>
    </row>
    <row r="51" spans="1:8">
      <c r="A51" s="28" t="s">
        <v>1352</v>
      </c>
      <c r="B51" s="29" t="s">
        <v>1177</v>
      </c>
      <c r="C51" s="29" t="s">
        <v>1269</v>
      </c>
      <c r="D51" s="29" t="s">
        <v>856</v>
      </c>
      <c r="E51" s="29"/>
      <c r="F51" s="29"/>
      <c r="G51" s="29"/>
      <c r="H51" s="125" t="s">
        <v>1266</v>
      </c>
    </row>
    <row r="52" spans="1:8">
      <c r="A52" s="28" t="s">
        <v>1353</v>
      </c>
      <c r="B52" s="29" t="s">
        <v>1177</v>
      </c>
      <c r="C52" s="29" t="s">
        <v>1269</v>
      </c>
      <c r="D52" s="29" t="s">
        <v>856</v>
      </c>
      <c r="E52" s="29"/>
      <c r="F52" s="29"/>
      <c r="G52" s="29"/>
      <c r="H52" s="125" t="e">
        <v>#N/A</v>
      </c>
    </row>
    <row r="53" spans="1:8">
      <c r="A53" s="28" t="s">
        <v>1354</v>
      </c>
      <c r="B53" s="29" t="s">
        <v>1177</v>
      </c>
      <c r="C53" s="29" t="s">
        <v>1269</v>
      </c>
      <c r="D53" s="29" t="s">
        <v>856</v>
      </c>
      <c r="E53" s="29" t="s">
        <v>1191</v>
      </c>
      <c r="F53" s="29"/>
      <c r="G53" s="29"/>
      <c r="H53" s="125" t="s">
        <v>1266</v>
      </c>
    </row>
    <row r="54" spans="1:8">
      <c r="A54" s="28" t="s">
        <v>1355</v>
      </c>
      <c r="B54" s="29" t="s">
        <v>1177</v>
      </c>
      <c r="C54" s="29" t="s">
        <v>1269</v>
      </c>
      <c r="D54" s="29" t="s">
        <v>856</v>
      </c>
      <c r="E54" s="29"/>
      <c r="F54" s="29"/>
      <c r="G54" s="29"/>
      <c r="H54" s="125" t="e">
        <v>#N/A</v>
      </c>
    </row>
    <row r="55" spans="1:8">
      <c r="A55" s="28" t="s">
        <v>1356</v>
      </c>
      <c r="B55" s="29" t="s">
        <v>1177</v>
      </c>
      <c r="C55" s="29" t="s">
        <v>1269</v>
      </c>
      <c r="D55" s="29" t="s">
        <v>856</v>
      </c>
      <c r="E55" s="29"/>
      <c r="F55" s="29"/>
      <c r="G55" s="29"/>
      <c r="H55" s="125" t="s">
        <v>1266</v>
      </c>
    </row>
    <row r="56" spans="1:8">
      <c r="A56" s="28" t="s">
        <v>1357</v>
      </c>
      <c r="B56" s="29" t="s">
        <v>1177</v>
      </c>
      <c r="C56" s="29" t="s">
        <v>1269</v>
      </c>
      <c r="D56" s="29" t="s">
        <v>856</v>
      </c>
      <c r="E56" s="29" t="s">
        <v>1191</v>
      </c>
      <c r="F56" s="29"/>
      <c r="G56" s="29"/>
      <c r="H56" s="125" t="e">
        <v>#N/A</v>
      </c>
    </row>
    <row r="57" spans="1:8">
      <c r="A57" s="28" t="s">
        <v>1358</v>
      </c>
      <c r="B57" s="29" t="s">
        <v>1177</v>
      </c>
      <c r="C57" s="29" t="s">
        <v>1269</v>
      </c>
      <c r="D57" s="29" t="s">
        <v>856</v>
      </c>
      <c r="E57" s="29"/>
      <c r="F57" s="29"/>
      <c r="G57" s="29"/>
      <c r="H57" s="125" t="e">
        <v>#N/A</v>
      </c>
    </row>
    <row r="58" spans="1:8">
      <c r="A58" s="28" t="s">
        <v>1359</v>
      </c>
      <c r="B58" s="29" t="s">
        <v>1177</v>
      </c>
      <c r="C58" s="29" t="s">
        <v>1269</v>
      </c>
      <c r="D58" s="29" t="s">
        <v>856</v>
      </c>
      <c r="E58" s="29"/>
      <c r="F58" s="29"/>
      <c r="G58" s="29"/>
      <c r="H58" s="125" t="e">
        <v>#N/A</v>
      </c>
    </row>
    <row r="59" spans="1:8">
      <c r="A59" s="28" t="s">
        <v>1360</v>
      </c>
      <c r="B59" s="29" t="s">
        <v>1177</v>
      </c>
      <c r="C59" s="29" t="s">
        <v>1269</v>
      </c>
      <c r="D59" s="29" t="s">
        <v>856</v>
      </c>
      <c r="E59" s="29"/>
      <c r="F59" s="29"/>
      <c r="G59" s="29"/>
      <c r="H59" s="125" t="e">
        <v>#N/A</v>
      </c>
    </row>
    <row r="60" spans="1:8">
      <c r="A60" s="28" t="s">
        <v>1361</v>
      </c>
      <c r="B60" s="29" t="s">
        <v>1177</v>
      </c>
      <c r="C60" s="29" t="s">
        <v>1269</v>
      </c>
      <c r="D60" s="29" t="s">
        <v>856</v>
      </c>
      <c r="E60" s="29" t="s">
        <v>1191</v>
      </c>
      <c r="F60" s="29" t="s">
        <v>1190</v>
      </c>
      <c r="G60" s="29"/>
      <c r="H60" s="125" t="e">
        <v>#N/A</v>
      </c>
    </row>
    <row r="61" spans="1:8">
      <c r="A61" s="28" t="s">
        <v>1362</v>
      </c>
      <c r="B61" s="29" t="s">
        <v>1177</v>
      </c>
      <c r="C61" s="29" t="s">
        <v>1269</v>
      </c>
      <c r="D61" s="29" t="s">
        <v>856</v>
      </c>
      <c r="E61" s="29" t="s">
        <v>1191</v>
      </c>
      <c r="F61" s="29"/>
      <c r="G61" s="29"/>
      <c r="H61" s="125" t="e">
        <v>#N/A</v>
      </c>
    </row>
    <row r="62" spans="1:8">
      <c r="A62" s="28" t="s">
        <v>1363</v>
      </c>
      <c r="B62" s="29" t="s">
        <v>1177</v>
      </c>
      <c r="C62" s="29" t="s">
        <v>1269</v>
      </c>
      <c r="D62" s="29" t="s">
        <v>856</v>
      </c>
      <c r="E62" s="29"/>
      <c r="F62" s="29"/>
      <c r="G62" s="29"/>
      <c r="H62" s="125" t="e">
        <v>#N/A</v>
      </c>
    </row>
    <row r="63" spans="1:8">
      <c r="A63" s="28" t="s">
        <v>1364</v>
      </c>
      <c r="B63" s="29" t="s">
        <v>1177</v>
      </c>
      <c r="C63" s="29" t="s">
        <v>1269</v>
      </c>
      <c r="D63" s="29" t="s">
        <v>856</v>
      </c>
      <c r="E63" s="29" t="s">
        <v>1191</v>
      </c>
      <c r="F63" s="29" t="s">
        <v>1190</v>
      </c>
      <c r="G63" s="29"/>
      <c r="H63" s="125" t="e">
        <v>#N/A</v>
      </c>
    </row>
    <row r="64" spans="1:8">
      <c r="A64" s="28" t="s">
        <v>1365</v>
      </c>
      <c r="B64" s="29" t="s">
        <v>1177</v>
      </c>
      <c r="C64" s="29" t="s">
        <v>1269</v>
      </c>
      <c r="D64" s="29" t="s">
        <v>856</v>
      </c>
      <c r="E64" s="29"/>
      <c r="F64" s="29"/>
      <c r="G64" s="29"/>
      <c r="H64" s="125" t="e">
        <v>#N/A</v>
      </c>
    </row>
    <row r="65" spans="1:8">
      <c r="A65" s="28" t="s">
        <v>1366</v>
      </c>
      <c r="B65" s="29" t="s">
        <v>1177</v>
      </c>
      <c r="C65" s="29" t="s">
        <v>1269</v>
      </c>
      <c r="D65" s="29" t="s">
        <v>856</v>
      </c>
      <c r="E65" s="29"/>
      <c r="F65" s="29"/>
      <c r="G65" s="29"/>
      <c r="H65" s="125" t="e">
        <v>#N/A</v>
      </c>
    </row>
    <row r="66" spans="1:8">
      <c r="A66" s="28" t="s">
        <v>1367</v>
      </c>
      <c r="B66" s="29" t="s">
        <v>1177</v>
      </c>
      <c r="C66" s="29" t="s">
        <v>1269</v>
      </c>
      <c r="D66" s="29" t="s">
        <v>856</v>
      </c>
      <c r="E66" s="29"/>
      <c r="F66" s="29"/>
      <c r="G66" s="29"/>
      <c r="H66" s="125" t="e">
        <v>#N/A</v>
      </c>
    </row>
    <row r="67" spans="1:8">
      <c r="A67" s="28" t="s">
        <v>1368</v>
      </c>
      <c r="B67" s="29" t="s">
        <v>1177</v>
      </c>
      <c r="C67" s="29" t="s">
        <v>1278</v>
      </c>
      <c r="D67" s="29" t="s">
        <v>856</v>
      </c>
      <c r="E67" s="29" t="s">
        <v>1191</v>
      </c>
      <c r="F67" s="29"/>
      <c r="G67" s="29"/>
      <c r="H67" s="125" t="e">
        <v>#N/A</v>
      </c>
    </row>
    <row r="68" spans="1:8">
      <c r="A68" s="28" t="s">
        <v>1369</v>
      </c>
      <c r="B68" s="29" t="s">
        <v>1177</v>
      </c>
      <c r="C68" s="29" t="s">
        <v>1278</v>
      </c>
      <c r="D68" s="29" t="s">
        <v>856</v>
      </c>
      <c r="E68" s="29"/>
      <c r="F68" s="29"/>
      <c r="G68" s="29"/>
      <c r="H68" s="125" t="e">
        <v>#N/A</v>
      </c>
    </row>
    <row r="69" spans="1:8">
      <c r="A69" s="28" t="s">
        <v>1370</v>
      </c>
      <c r="B69" s="29" t="s">
        <v>1177</v>
      </c>
      <c r="C69" s="29" t="s">
        <v>1278</v>
      </c>
      <c r="D69" s="29" t="s">
        <v>856</v>
      </c>
      <c r="E69" s="29"/>
      <c r="F69" s="29"/>
      <c r="G69" s="29"/>
      <c r="H69" s="125" t="e">
        <v>#N/A</v>
      </c>
    </row>
    <row r="70" spans="1:8">
      <c r="A70" s="28" t="s">
        <v>1371</v>
      </c>
      <c r="B70" s="29" t="s">
        <v>1177</v>
      </c>
      <c r="C70" s="29" t="s">
        <v>1278</v>
      </c>
      <c r="D70" s="29" t="s">
        <v>856</v>
      </c>
      <c r="E70" s="29"/>
      <c r="F70" s="29"/>
      <c r="G70" s="29"/>
      <c r="H70" s="125" t="e">
        <v>#N/A</v>
      </c>
    </row>
    <row r="71" spans="1:8">
      <c r="A71" s="28" t="s">
        <v>1372</v>
      </c>
      <c r="B71" s="29" t="s">
        <v>1177</v>
      </c>
      <c r="C71" s="29" t="s">
        <v>1278</v>
      </c>
      <c r="D71" s="29" t="s">
        <v>856</v>
      </c>
      <c r="E71" s="29"/>
      <c r="F71" s="29"/>
      <c r="G71" s="29"/>
      <c r="H71" s="125" t="e">
        <v>#N/A</v>
      </c>
    </row>
    <row r="72" spans="1:8">
      <c r="A72" s="28" t="s">
        <v>1373</v>
      </c>
      <c r="B72" s="29" t="s">
        <v>1177</v>
      </c>
      <c r="C72" s="29" t="s">
        <v>1278</v>
      </c>
      <c r="D72" s="29" t="s">
        <v>856</v>
      </c>
      <c r="E72" s="29"/>
      <c r="F72" s="29"/>
      <c r="G72" s="29"/>
      <c r="H72" s="125" t="e">
        <v>#N/A</v>
      </c>
    </row>
    <row r="73" spans="1:8">
      <c r="A73" s="28" t="s">
        <v>1374</v>
      </c>
      <c r="B73" s="29" t="s">
        <v>1177</v>
      </c>
      <c r="C73" s="29" t="s">
        <v>1278</v>
      </c>
      <c r="D73" s="29" t="s">
        <v>856</v>
      </c>
      <c r="E73" s="29"/>
      <c r="F73" s="29"/>
      <c r="G73" s="29"/>
      <c r="H73" s="125" t="e">
        <v>#N/A</v>
      </c>
    </row>
    <row r="74" spans="1:8">
      <c r="A74" s="28" t="s">
        <v>1375</v>
      </c>
      <c r="B74" s="29" t="s">
        <v>1177</v>
      </c>
      <c r="C74" s="29" t="s">
        <v>1278</v>
      </c>
      <c r="D74" s="29" t="s">
        <v>856</v>
      </c>
      <c r="E74" s="29" t="s">
        <v>1190</v>
      </c>
      <c r="F74" s="29"/>
      <c r="G74" s="29"/>
      <c r="H74" s="125" t="e">
        <v>#N/A</v>
      </c>
    </row>
    <row r="75" spans="1:8">
      <c r="A75" s="28" t="s">
        <v>1376</v>
      </c>
      <c r="B75" s="29" t="s">
        <v>1177</v>
      </c>
      <c r="C75" s="29" t="s">
        <v>1278</v>
      </c>
      <c r="D75" s="29" t="s">
        <v>856</v>
      </c>
      <c r="E75" s="29" t="s">
        <v>1191</v>
      </c>
      <c r="F75" s="29" t="s">
        <v>1190</v>
      </c>
      <c r="G75" s="29"/>
      <c r="H75" s="125" t="s">
        <v>1266</v>
      </c>
    </row>
    <row r="76" spans="1:8">
      <c r="A76" s="28" t="s">
        <v>1377</v>
      </c>
      <c r="B76" s="29" t="s">
        <v>1177</v>
      </c>
      <c r="C76" s="29" t="s">
        <v>1278</v>
      </c>
      <c r="D76" s="29" t="s">
        <v>856</v>
      </c>
      <c r="E76" s="29" t="s">
        <v>1191</v>
      </c>
      <c r="F76" s="29" t="s">
        <v>1190</v>
      </c>
      <c r="G76" s="29"/>
      <c r="H76" s="125" t="e">
        <v>#N/A</v>
      </c>
    </row>
    <row r="77" spans="1:8">
      <c r="A77" s="28" t="s">
        <v>1378</v>
      </c>
      <c r="B77" s="29" t="s">
        <v>1177</v>
      </c>
      <c r="C77" s="29" t="s">
        <v>1278</v>
      </c>
      <c r="D77" s="29" t="s">
        <v>856</v>
      </c>
      <c r="E77" s="29" t="s">
        <v>1191</v>
      </c>
      <c r="F77" s="29" t="s">
        <v>1190</v>
      </c>
      <c r="G77" s="29"/>
      <c r="H77" s="125" t="s">
        <v>1266</v>
      </c>
    </row>
    <row r="78" spans="1:8">
      <c r="A78" s="28" t="s">
        <v>1379</v>
      </c>
      <c r="B78" s="29" t="s">
        <v>1177</v>
      </c>
      <c r="C78" s="29" t="s">
        <v>1278</v>
      </c>
      <c r="D78" s="29" t="s">
        <v>856</v>
      </c>
      <c r="E78" s="29"/>
      <c r="F78" s="29"/>
      <c r="G78" s="29"/>
      <c r="H78" s="125" t="e">
        <v>#N/A</v>
      </c>
    </row>
    <row r="79" spans="1:8">
      <c r="A79" s="28" t="s">
        <v>1380</v>
      </c>
      <c r="B79" s="29" t="s">
        <v>1177</v>
      </c>
      <c r="C79" s="29" t="s">
        <v>1278</v>
      </c>
      <c r="D79" s="29" t="s">
        <v>856</v>
      </c>
      <c r="E79" s="29"/>
      <c r="F79" s="29"/>
      <c r="G79" s="29"/>
      <c r="H79" s="125" t="e">
        <v>#N/A</v>
      </c>
    </row>
    <row r="80" spans="1:8">
      <c r="A80" s="28" t="s">
        <v>1381</v>
      </c>
      <c r="B80" s="29" t="s">
        <v>1177</v>
      </c>
      <c r="C80" s="29" t="s">
        <v>1278</v>
      </c>
      <c r="D80" s="29" t="s">
        <v>856</v>
      </c>
      <c r="E80" s="29" t="s">
        <v>1191</v>
      </c>
      <c r="F80" s="29" t="s">
        <v>1190</v>
      </c>
      <c r="G80" s="29"/>
      <c r="H80" s="125" t="e">
        <v>#N/A</v>
      </c>
    </row>
    <row r="81" spans="1:8">
      <c r="A81" s="28" t="s">
        <v>1382</v>
      </c>
      <c r="B81" s="29" t="s">
        <v>1177</v>
      </c>
      <c r="C81" s="29" t="s">
        <v>1278</v>
      </c>
      <c r="D81" s="29" t="s">
        <v>856</v>
      </c>
      <c r="E81" s="29"/>
      <c r="F81" s="29"/>
      <c r="G81" s="29"/>
      <c r="H81" s="125" t="e">
        <v>#N/A</v>
      </c>
    </row>
    <row r="82" spans="1:8">
      <c r="A82" s="28" t="s">
        <v>1383</v>
      </c>
      <c r="B82" s="29" t="s">
        <v>1177</v>
      </c>
      <c r="C82" s="29" t="s">
        <v>1278</v>
      </c>
      <c r="D82" s="29" t="s">
        <v>856</v>
      </c>
      <c r="E82" s="29"/>
      <c r="F82" s="29"/>
      <c r="G82" s="29"/>
      <c r="H82" s="125" t="s">
        <v>1266</v>
      </c>
    </row>
    <row r="83" spans="1:8">
      <c r="A83" s="28" t="s">
        <v>1384</v>
      </c>
      <c r="B83" s="29" t="s">
        <v>1177</v>
      </c>
      <c r="C83" s="29" t="s">
        <v>1278</v>
      </c>
      <c r="D83" s="29" t="s">
        <v>856</v>
      </c>
      <c r="E83" s="29"/>
      <c r="F83" s="29"/>
      <c r="G83" s="29"/>
      <c r="H83" s="125" t="e">
        <v>#N/A</v>
      </c>
    </row>
    <row r="84" spans="1:8">
      <c r="A84" s="28" t="s">
        <v>1385</v>
      </c>
      <c r="B84" s="29" t="s">
        <v>1177</v>
      </c>
      <c r="C84" s="29" t="s">
        <v>1278</v>
      </c>
      <c r="D84" s="29" t="s">
        <v>856</v>
      </c>
      <c r="E84" s="29"/>
      <c r="F84" s="29"/>
      <c r="G84" s="29"/>
      <c r="H84" s="125" t="e">
        <v>#N/A</v>
      </c>
    </row>
    <row r="85" spans="1:8">
      <c r="A85" s="28" t="s">
        <v>1386</v>
      </c>
      <c r="B85" s="29" t="s">
        <v>1177</v>
      </c>
      <c r="C85" s="29" t="s">
        <v>1278</v>
      </c>
      <c r="D85" s="29" t="s">
        <v>856</v>
      </c>
      <c r="E85" s="29"/>
      <c r="F85" s="29"/>
      <c r="G85" s="29"/>
      <c r="H85" s="125" t="e">
        <v>#N/A</v>
      </c>
    </row>
    <row r="86" spans="1:8">
      <c r="A86" s="28" t="s">
        <v>1387</v>
      </c>
      <c r="B86" s="29" t="s">
        <v>1177</v>
      </c>
      <c r="C86" s="29" t="s">
        <v>1278</v>
      </c>
      <c r="D86" s="29" t="s">
        <v>856</v>
      </c>
      <c r="E86" s="29" t="s">
        <v>1191</v>
      </c>
      <c r="F86" s="29"/>
      <c r="G86" s="29"/>
      <c r="H86" s="125" t="e">
        <v>#N/A</v>
      </c>
    </row>
    <row r="87" spans="1:8">
      <c r="A87" s="28" t="s">
        <v>1388</v>
      </c>
      <c r="B87" s="29" t="s">
        <v>1177</v>
      </c>
      <c r="C87" s="29" t="s">
        <v>1278</v>
      </c>
      <c r="D87" s="29" t="s">
        <v>856</v>
      </c>
      <c r="E87" s="29"/>
      <c r="F87" s="29"/>
      <c r="G87" s="29"/>
      <c r="H87" s="125" t="e">
        <v>#N/A</v>
      </c>
    </row>
    <row r="88" spans="1:8">
      <c r="A88" s="28" t="s">
        <v>1389</v>
      </c>
      <c r="B88" s="29" t="s">
        <v>1177</v>
      </c>
      <c r="C88" s="29" t="s">
        <v>1278</v>
      </c>
      <c r="D88" s="29" t="s">
        <v>856</v>
      </c>
      <c r="E88" s="29" t="s">
        <v>856</v>
      </c>
      <c r="F88" s="29"/>
      <c r="G88" s="29"/>
      <c r="H88" s="125" t="e">
        <v>#N/A</v>
      </c>
    </row>
    <row r="89" spans="1:8">
      <c r="A89" s="28" t="s">
        <v>1390</v>
      </c>
      <c r="B89" s="29" t="s">
        <v>1177</v>
      </c>
      <c r="C89" s="29" t="s">
        <v>1278</v>
      </c>
      <c r="D89" s="29" t="s">
        <v>1391</v>
      </c>
      <c r="E89" s="29" t="s">
        <v>856</v>
      </c>
      <c r="F89" s="29" t="s">
        <v>1190</v>
      </c>
      <c r="G89" s="29"/>
      <c r="H89" s="125" t="s">
        <v>1266</v>
      </c>
    </row>
    <row r="90" spans="1:8">
      <c r="A90" s="28" t="s">
        <v>1392</v>
      </c>
      <c r="B90" s="29" t="s">
        <v>1177</v>
      </c>
      <c r="C90" s="29" t="s">
        <v>1278</v>
      </c>
      <c r="D90" s="29" t="s">
        <v>856</v>
      </c>
      <c r="E90" s="29"/>
      <c r="F90" s="29"/>
      <c r="G90" s="29"/>
      <c r="H90" s="125" t="s">
        <v>1266</v>
      </c>
    </row>
    <row r="91" spans="1:8">
      <c r="A91" s="28" t="s">
        <v>1393</v>
      </c>
      <c r="B91" s="29" t="s">
        <v>1177</v>
      </c>
      <c r="C91" s="29" t="s">
        <v>1278</v>
      </c>
      <c r="D91" s="29" t="s">
        <v>856</v>
      </c>
      <c r="E91" s="29" t="s">
        <v>856</v>
      </c>
      <c r="F91" s="29" t="s">
        <v>1191</v>
      </c>
      <c r="G91" s="29" t="s">
        <v>1190</v>
      </c>
      <c r="H91" s="125" t="e">
        <v>#N/A</v>
      </c>
    </row>
    <row r="92" spans="1:8">
      <c r="A92" s="28" t="s">
        <v>1394</v>
      </c>
      <c r="B92" s="29" t="s">
        <v>1177</v>
      </c>
      <c r="C92" s="29" t="s">
        <v>1278</v>
      </c>
      <c r="D92" s="29" t="s">
        <v>856</v>
      </c>
      <c r="E92" s="29" t="s">
        <v>1191</v>
      </c>
      <c r="F92" s="29" t="s">
        <v>1190</v>
      </c>
      <c r="G92" s="29"/>
      <c r="H92" s="125" t="e">
        <v>#N/A</v>
      </c>
    </row>
    <row r="93" spans="1:8">
      <c r="A93" s="28" t="s">
        <v>1395</v>
      </c>
      <c r="B93" s="29" t="s">
        <v>1177</v>
      </c>
      <c r="C93" s="29" t="s">
        <v>1278</v>
      </c>
      <c r="D93" s="29" t="s">
        <v>856</v>
      </c>
      <c r="E93" s="29" t="s">
        <v>856</v>
      </c>
      <c r="F93" s="29" t="s">
        <v>1191</v>
      </c>
      <c r="G93" s="29" t="s">
        <v>1190</v>
      </c>
      <c r="H93" s="125" t="e">
        <v>#N/A</v>
      </c>
    </row>
    <row r="94" spans="1:8">
      <c r="A94" s="28" t="s">
        <v>1396</v>
      </c>
      <c r="B94" s="29" t="s">
        <v>1177</v>
      </c>
      <c r="C94" s="29" t="s">
        <v>1278</v>
      </c>
      <c r="D94" s="29" t="s">
        <v>856</v>
      </c>
      <c r="E94" s="29" t="s">
        <v>856</v>
      </c>
      <c r="F94" s="29" t="s">
        <v>1191</v>
      </c>
      <c r="G94" s="29" t="s">
        <v>1190</v>
      </c>
      <c r="H94" s="125" t="e">
        <v>#N/A</v>
      </c>
    </row>
    <row r="95" spans="1:8">
      <c r="A95" s="28" t="s">
        <v>1397</v>
      </c>
      <c r="B95" s="29" t="s">
        <v>1177</v>
      </c>
      <c r="C95" s="29" t="s">
        <v>1278</v>
      </c>
      <c r="D95" s="29" t="s">
        <v>856</v>
      </c>
      <c r="E95" s="29"/>
      <c r="F95" s="29"/>
      <c r="G95" s="29"/>
      <c r="H95" s="125" t="e">
        <v>#N/A</v>
      </c>
    </row>
    <row r="96" spans="1:8">
      <c r="A96" s="28" t="s">
        <v>1398</v>
      </c>
      <c r="B96" s="29" t="s">
        <v>1177</v>
      </c>
      <c r="C96" s="29" t="s">
        <v>1278</v>
      </c>
      <c r="D96" s="29" t="s">
        <v>856</v>
      </c>
      <c r="E96" s="29"/>
      <c r="F96" s="29"/>
      <c r="G96" s="29"/>
      <c r="H96" s="125" t="e">
        <v>#N/A</v>
      </c>
    </row>
    <row r="97" spans="1:8">
      <c r="A97" s="28" t="s">
        <v>1399</v>
      </c>
      <c r="B97" s="29" t="s">
        <v>1177</v>
      </c>
      <c r="C97" s="29" t="s">
        <v>1278</v>
      </c>
      <c r="D97" s="29" t="s">
        <v>856</v>
      </c>
      <c r="E97" s="29" t="s">
        <v>1191</v>
      </c>
      <c r="F97" s="29"/>
      <c r="G97" s="29"/>
      <c r="H97" s="125" t="e">
        <v>#N/A</v>
      </c>
    </row>
    <row r="98" spans="1:8">
      <c r="A98" s="28" t="s">
        <v>1400</v>
      </c>
      <c r="B98" s="29" t="s">
        <v>1177</v>
      </c>
      <c r="C98" s="29" t="s">
        <v>1278</v>
      </c>
      <c r="D98" s="29" t="s">
        <v>856</v>
      </c>
      <c r="E98" s="29" t="s">
        <v>1191</v>
      </c>
      <c r="F98" s="29" t="s">
        <v>1190</v>
      </c>
      <c r="G98" s="29"/>
      <c r="H98" s="125" t="s">
        <v>1266</v>
      </c>
    </row>
    <row r="99" spans="1:8">
      <c r="A99" s="28" t="s">
        <v>1401</v>
      </c>
      <c r="B99" s="29" t="s">
        <v>1177</v>
      </c>
      <c r="C99" s="29" t="s">
        <v>1278</v>
      </c>
      <c r="D99" s="29" t="s">
        <v>856</v>
      </c>
      <c r="E99" s="29"/>
      <c r="F99" s="29"/>
      <c r="G99" s="29"/>
      <c r="H99" s="125" t="e">
        <v>#N/A</v>
      </c>
    </row>
    <row r="100" spans="1:8">
      <c r="A100" s="28" t="s">
        <v>1402</v>
      </c>
      <c r="B100" s="29" t="s">
        <v>1177</v>
      </c>
      <c r="C100" s="29" t="s">
        <v>1278</v>
      </c>
      <c r="D100" s="29" t="s">
        <v>856</v>
      </c>
      <c r="E100" s="29" t="s">
        <v>1190</v>
      </c>
      <c r="F100" s="29"/>
      <c r="G100" s="29"/>
      <c r="H100" s="125" t="e">
        <v>#N/A</v>
      </c>
    </row>
    <row r="101" spans="1:8">
      <c r="A101" s="28" t="s">
        <v>1403</v>
      </c>
      <c r="B101" s="29" t="s">
        <v>1177</v>
      </c>
      <c r="C101" s="29" t="s">
        <v>1278</v>
      </c>
      <c r="D101" s="29" t="s">
        <v>856</v>
      </c>
      <c r="E101" s="29"/>
      <c r="F101" s="29"/>
      <c r="G101" s="29"/>
      <c r="H101" s="125" t="e">
        <v>#N/A</v>
      </c>
    </row>
    <row r="102" spans="1:8">
      <c r="A102" s="28" t="s">
        <v>1404</v>
      </c>
      <c r="B102" s="29" t="s">
        <v>1177</v>
      </c>
      <c r="C102" s="29" t="s">
        <v>1278</v>
      </c>
      <c r="D102" s="29" t="s">
        <v>856</v>
      </c>
      <c r="E102" s="29" t="s">
        <v>1191</v>
      </c>
      <c r="F102" s="29"/>
      <c r="G102" s="29"/>
      <c r="H102" s="125" t="e">
        <v>#N/A</v>
      </c>
    </row>
    <row r="103" spans="1:8">
      <c r="A103" s="28" t="s">
        <v>1405</v>
      </c>
      <c r="B103" s="29" t="s">
        <v>1177</v>
      </c>
      <c r="C103" s="29" t="s">
        <v>1278</v>
      </c>
      <c r="D103" s="29" t="s">
        <v>856</v>
      </c>
      <c r="E103" s="29" t="s">
        <v>1191</v>
      </c>
      <c r="F103" s="29"/>
      <c r="G103" s="29"/>
      <c r="H103" s="125" t="e">
        <v>#N/A</v>
      </c>
    </row>
    <row r="104" spans="1:8">
      <c r="A104" s="28" t="s">
        <v>1406</v>
      </c>
      <c r="B104" s="29" t="s">
        <v>1177</v>
      </c>
      <c r="C104" s="29" t="s">
        <v>1278</v>
      </c>
      <c r="D104" s="29" t="s">
        <v>856</v>
      </c>
      <c r="E104" s="29" t="s">
        <v>1191</v>
      </c>
      <c r="F104" s="29"/>
      <c r="G104" s="29"/>
      <c r="H104" s="125" t="e">
        <v>#N/A</v>
      </c>
    </row>
    <row r="105" spans="1:8">
      <c r="A105" s="28" t="s">
        <v>1407</v>
      </c>
      <c r="B105" s="29" t="s">
        <v>1177</v>
      </c>
      <c r="C105" s="29" t="s">
        <v>1278</v>
      </c>
      <c r="D105" s="29" t="s">
        <v>856</v>
      </c>
      <c r="E105" s="29"/>
      <c r="F105" s="29"/>
      <c r="G105" s="29"/>
      <c r="H105" s="125" t="e">
        <v>#N/A</v>
      </c>
    </row>
    <row r="106" spans="1:8">
      <c r="A106" s="28" t="s">
        <v>1408</v>
      </c>
      <c r="B106" s="29" t="s">
        <v>1177</v>
      </c>
      <c r="C106" s="29" t="s">
        <v>1278</v>
      </c>
      <c r="D106" s="29" t="s">
        <v>856</v>
      </c>
      <c r="E106" s="29"/>
      <c r="F106" s="29"/>
      <c r="G106" s="29"/>
      <c r="H106" s="125" t="e">
        <v>#N/A</v>
      </c>
    </row>
    <row r="107" spans="1:8">
      <c r="A107" s="28" t="s">
        <v>1409</v>
      </c>
      <c r="B107" s="29" t="s">
        <v>1177</v>
      </c>
      <c r="C107" s="29" t="s">
        <v>1278</v>
      </c>
      <c r="D107" s="29" t="s">
        <v>856</v>
      </c>
      <c r="E107" s="29" t="s">
        <v>1191</v>
      </c>
      <c r="F107" s="29"/>
      <c r="G107" s="29"/>
      <c r="H107" s="125" t="s">
        <v>1266</v>
      </c>
    </row>
    <row r="108" spans="1:8">
      <c r="A108" s="28" t="s">
        <v>1410</v>
      </c>
      <c r="B108" s="29" t="s">
        <v>1177</v>
      </c>
      <c r="C108" s="29" t="s">
        <v>1278</v>
      </c>
      <c r="D108" s="29" t="s">
        <v>856</v>
      </c>
      <c r="E108" s="29" t="s">
        <v>856</v>
      </c>
      <c r="F108" s="29" t="s">
        <v>1191</v>
      </c>
      <c r="G108" s="29" t="s">
        <v>1190</v>
      </c>
      <c r="H108" s="125" t="e">
        <v>#N/A</v>
      </c>
    </row>
    <row r="109" spans="1:8">
      <c r="A109" s="28" t="s">
        <v>1411</v>
      </c>
      <c r="B109" s="29" t="s">
        <v>1177</v>
      </c>
      <c r="C109" s="29" t="s">
        <v>1278</v>
      </c>
      <c r="D109" s="29" t="s">
        <v>856</v>
      </c>
      <c r="E109" s="29" t="s">
        <v>856</v>
      </c>
      <c r="F109" s="29" t="s">
        <v>1191</v>
      </c>
      <c r="G109" s="29" t="s">
        <v>1190</v>
      </c>
      <c r="H109" s="125" t="s">
        <v>1266</v>
      </c>
    </row>
    <row r="110" spans="1:8">
      <c r="A110" s="28" t="s">
        <v>1412</v>
      </c>
      <c r="B110" s="29" t="s">
        <v>1177</v>
      </c>
      <c r="C110" s="29" t="s">
        <v>1278</v>
      </c>
      <c r="D110" s="29" t="s">
        <v>856</v>
      </c>
      <c r="E110" s="29" t="s">
        <v>856</v>
      </c>
      <c r="F110" s="29" t="s">
        <v>1191</v>
      </c>
      <c r="G110" s="29" t="s">
        <v>1190</v>
      </c>
      <c r="H110" s="125" t="e">
        <v>#N/A</v>
      </c>
    </row>
    <row r="111" spans="1:8">
      <c r="A111" s="28" t="s">
        <v>1413</v>
      </c>
      <c r="B111" s="29" t="s">
        <v>1177</v>
      </c>
      <c r="C111" s="29" t="s">
        <v>1269</v>
      </c>
      <c r="D111" s="29" t="s">
        <v>856</v>
      </c>
      <c r="E111" s="29"/>
      <c r="F111" s="29"/>
      <c r="G111" s="29"/>
      <c r="H111" s="125" t="e">
        <v>#N/A</v>
      </c>
    </row>
    <row r="112" spans="1:8">
      <c r="A112" s="28" t="s">
        <v>1414</v>
      </c>
      <c r="B112" s="29" t="s">
        <v>1177</v>
      </c>
      <c r="C112" s="29" t="s">
        <v>1269</v>
      </c>
      <c r="D112" s="29" t="s">
        <v>856</v>
      </c>
      <c r="E112" s="29"/>
      <c r="F112" s="29"/>
      <c r="G112" s="29"/>
      <c r="H112" s="125" t="s">
        <v>1266</v>
      </c>
    </row>
    <row r="113" spans="1:8">
      <c r="A113" s="28" t="s">
        <v>1415</v>
      </c>
      <c r="B113" s="29" t="s">
        <v>1177</v>
      </c>
      <c r="C113" s="29" t="s">
        <v>1269</v>
      </c>
      <c r="D113" s="29" t="s">
        <v>856</v>
      </c>
      <c r="E113" s="29"/>
      <c r="F113" s="29"/>
      <c r="G113" s="29"/>
      <c r="H113" s="125" t="e">
        <v>#N/A</v>
      </c>
    </row>
    <row r="114" spans="1:8">
      <c r="A114" s="28" t="s">
        <v>1416</v>
      </c>
      <c r="B114" s="29" t="s">
        <v>1177</v>
      </c>
      <c r="C114" s="29" t="s">
        <v>1269</v>
      </c>
      <c r="D114" s="29" t="s">
        <v>856</v>
      </c>
      <c r="E114" s="29"/>
      <c r="F114" s="29"/>
      <c r="G114" s="29"/>
      <c r="H114" s="125" t="s">
        <v>1266</v>
      </c>
    </row>
    <row r="115" spans="1:8">
      <c r="A115" s="28" t="s">
        <v>1417</v>
      </c>
      <c r="B115" s="29" t="s">
        <v>1177</v>
      </c>
      <c r="C115" s="29" t="s">
        <v>1269</v>
      </c>
      <c r="D115" s="29" t="s">
        <v>856</v>
      </c>
      <c r="E115" s="29"/>
      <c r="F115" s="29"/>
      <c r="G115" s="29"/>
      <c r="H115" s="125" t="s">
        <v>1266</v>
      </c>
    </row>
    <row r="116" spans="1:8">
      <c r="A116" s="28" t="s">
        <v>1418</v>
      </c>
      <c r="B116" s="29" t="s">
        <v>1177</v>
      </c>
      <c r="C116" s="29" t="s">
        <v>1269</v>
      </c>
      <c r="D116" s="29" t="s">
        <v>856</v>
      </c>
      <c r="E116" s="29"/>
      <c r="F116" s="29"/>
      <c r="G116" s="29"/>
      <c r="H116" s="125" t="s">
        <v>1266</v>
      </c>
    </row>
    <row r="117" spans="1:8">
      <c r="A117" s="28" t="s">
        <v>1419</v>
      </c>
      <c r="B117" s="29" t="s">
        <v>1177</v>
      </c>
      <c r="C117" s="29" t="s">
        <v>1269</v>
      </c>
      <c r="D117" s="29" t="s">
        <v>856</v>
      </c>
      <c r="E117" s="29"/>
      <c r="F117" s="29"/>
      <c r="G117" s="29"/>
      <c r="H117" s="125" t="s">
        <v>1266</v>
      </c>
    </row>
    <row r="118" spans="1:8">
      <c r="A118" s="28" t="s">
        <v>1420</v>
      </c>
      <c r="B118" s="29" t="s">
        <v>1177</v>
      </c>
      <c r="C118" s="29" t="s">
        <v>1278</v>
      </c>
      <c r="D118" s="29" t="s">
        <v>856</v>
      </c>
      <c r="E118" s="29"/>
      <c r="F118" s="29"/>
      <c r="G118" s="29"/>
      <c r="H118" s="125" t="e">
        <v>#N/A</v>
      </c>
    </row>
    <row r="119" spans="1:8">
      <c r="A119" s="28" t="s">
        <v>1421</v>
      </c>
      <c r="B119" s="29" t="s">
        <v>1177</v>
      </c>
      <c r="C119" s="29" t="s">
        <v>1269</v>
      </c>
      <c r="D119" s="29" t="s">
        <v>856</v>
      </c>
      <c r="E119" s="29"/>
      <c r="F119" s="29"/>
      <c r="G119" s="29"/>
      <c r="H119" s="125" t="s">
        <v>1266</v>
      </c>
    </row>
    <row r="120" spans="1:8">
      <c r="A120" s="28" t="s">
        <v>1422</v>
      </c>
      <c r="B120" s="29" t="s">
        <v>1177</v>
      </c>
      <c r="C120" s="29" t="s">
        <v>1278</v>
      </c>
      <c r="D120" s="29" t="s">
        <v>856</v>
      </c>
      <c r="E120" s="29"/>
      <c r="F120" s="29"/>
      <c r="G120" s="29"/>
      <c r="H120" s="125" t="s">
        <v>1266</v>
      </c>
    </row>
    <row r="121" spans="1:8">
      <c r="A121" s="28" t="s">
        <v>1423</v>
      </c>
      <c r="B121" s="29" t="s">
        <v>1177</v>
      </c>
      <c r="C121" s="29" t="s">
        <v>1278</v>
      </c>
      <c r="D121" s="29" t="s">
        <v>856</v>
      </c>
      <c r="E121" s="29"/>
      <c r="F121" s="29"/>
      <c r="G121" s="29"/>
      <c r="H121" s="125" t="s">
        <v>1266</v>
      </c>
    </row>
    <row r="122" spans="1:8">
      <c r="A122" s="28" t="s">
        <v>1424</v>
      </c>
      <c r="B122" s="29" t="s">
        <v>1177</v>
      </c>
      <c r="C122" s="29" t="s">
        <v>1278</v>
      </c>
      <c r="D122" s="29" t="s">
        <v>856</v>
      </c>
      <c r="E122" s="29"/>
      <c r="F122" s="29"/>
      <c r="G122" s="29"/>
      <c r="H122" s="125" t="s">
        <v>1266</v>
      </c>
    </row>
    <row r="123" spans="1:8">
      <c r="A123" s="28" t="s">
        <v>1425</v>
      </c>
      <c r="B123" s="29" t="s">
        <v>1177</v>
      </c>
      <c r="C123" s="29" t="s">
        <v>1278</v>
      </c>
      <c r="D123" s="29" t="s">
        <v>856</v>
      </c>
      <c r="E123" s="29"/>
      <c r="F123" s="29"/>
      <c r="G123" s="29"/>
      <c r="H123" s="125" t="s">
        <v>1266</v>
      </c>
    </row>
    <row r="124" spans="1:8">
      <c r="A124" s="28" t="s">
        <v>1426</v>
      </c>
      <c r="B124" s="29" t="s">
        <v>1177</v>
      </c>
      <c r="C124" s="29" t="s">
        <v>1278</v>
      </c>
      <c r="D124" s="29" t="s">
        <v>856</v>
      </c>
      <c r="E124" s="29" t="s">
        <v>1199</v>
      </c>
      <c r="F124" s="29"/>
      <c r="G124" s="29"/>
      <c r="H124" s="125" t="s">
        <v>1266</v>
      </c>
    </row>
    <row r="125" spans="1:8">
      <c r="A125" s="28" t="s">
        <v>1427</v>
      </c>
      <c r="B125" s="29" t="s">
        <v>1177</v>
      </c>
      <c r="C125" s="29" t="s">
        <v>1278</v>
      </c>
      <c r="D125" s="29" t="s">
        <v>856</v>
      </c>
      <c r="E125" s="29"/>
      <c r="F125" s="29"/>
      <c r="G125" s="29"/>
      <c r="H125" s="125" t="e">
        <v>#N/A</v>
      </c>
    </row>
    <row r="126" spans="1:8">
      <c r="A126" s="28" t="s">
        <v>1428</v>
      </c>
      <c r="B126" s="29" t="s">
        <v>1177</v>
      </c>
      <c r="C126" s="29" t="s">
        <v>1278</v>
      </c>
      <c r="D126" s="29" t="s">
        <v>856</v>
      </c>
      <c r="E126" s="29"/>
      <c r="F126" s="29"/>
      <c r="G126" s="29"/>
      <c r="H126" s="125" t="e">
        <v>#N/A</v>
      </c>
    </row>
    <row r="127" spans="1:8">
      <c r="A127" s="28" t="s">
        <v>1429</v>
      </c>
      <c r="B127" s="29" t="s">
        <v>1177</v>
      </c>
      <c r="C127" s="29" t="s">
        <v>1278</v>
      </c>
      <c r="D127" s="29" t="s">
        <v>856</v>
      </c>
      <c r="E127" s="29"/>
      <c r="F127" s="29"/>
      <c r="G127" s="29"/>
      <c r="H127" s="125" t="e">
        <v>#N/A</v>
      </c>
    </row>
    <row r="128" spans="1:8">
      <c r="A128" s="28" t="s">
        <v>1430</v>
      </c>
      <c r="B128" s="29" t="s">
        <v>1177</v>
      </c>
      <c r="C128" s="29" t="s">
        <v>1278</v>
      </c>
      <c r="D128" s="29" t="s">
        <v>856</v>
      </c>
      <c r="E128" s="29"/>
      <c r="F128" s="29"/>
      <c r="G128" s="29"/>
      <c r="H128" s="125" t="e">
        <v>#N/A</v>
      </c>
    </row>
    <row r="129" spans="1:8">
      <c r="A129" s="28" t="s">
        <v>1431</v>
      </c>
      <c r="B129" s="29" t="s">
        <v>1177</v>
      </c>
      <c r="C129" s="29" t="s">
        <v>1278</v>
      </c>
      <c r="D129" s="29" t="s">
        <v>856</v>
      </c>
      <c r="E129" s="29" t="s">
        <v>1191</v>
      </c>
      <c r="F129" s="29" t="s">
        <v>1190</v>
      </c>
      <c r="G129" s="29"/>
      <c r="H129" s="125" t="e">
        <v>#N/A</v>
      </c>
    </row>
    <row r="130" spans="1:8">
      <c r="A130" s="28" t="s">
        <v>1432</v>
      </c>
      <c r="B130" s="29" t="s">
        <v>1177</v>
      </c>
      <c r="C130" s="29" t="s">
        <v>1278</v>
      </c>
      <c r="D130" s="29" t="s">
        <v>856</v>
      </c>
      <c r="E130" s="29"/>
      <c r="F130" s="29"/>
      <c r="G130" s="29"/>
      <c r="H130" s="125" t="e">
        <v>#N/A</v>
      </c>
    </row>
    <row r="131" spans="1:8">
      <c r="A131" s="28" t="s">
        <v>1433</v>
      </c>
      <c r="B131" s="29" t="s">
        <v>1177</v>
      </c>
      <c r="C131" s="29" t="s">
        <v>1278</v>
      </c>
      <c r="D131" s="29" t="s">
        <v>856</v>
      </c>
      <c r="E131" s="29"/>
      <c r="F131" s="29"/>
      <c r="G131" s="29"/>
      <c r="H131" s="125" t="e">
        <v>#N/A</v>
      </c>
    </row>
    <row r="132" spans="1:8">
      <c r="A132" s="28" t="s">
        <v>1434</v>
      </c>
      <c r="B132" s="29" t="s">
        <v>1177</v>
      </c>
      <c r="C132" s="29" t="s">
        <v>1278</v>
      </c>
      <c r="D132" s="29" t="s">
        <v>856</v>
      </c>
      <c r="E132" s="29"/>
      <c r="F132" s="29"/>
      <c r="G132" s="29"/>
      <c r="H132" s="125" t="e">
        <v>#N/A</v>
      </c>
    </row>
    <row r="133" spans="1:8">
      <c r="A133" s="28" t="s">
        <v>1435</v>
      </c>
      <c r="B133" s="29" t="s">
        <v>1177</v>
      </c>
      <c r="C133" s="29" t="s">
        <v>1278</v>
      </c>
      <c r="D133" s="29" t="s">
        <v>856</v>
      </c>
      <c r="E133" s="29" t="s">
        <v>1191</v>
      </c>
      <c r="F133" s="29" t="s">
        <v>1190</v>
      </c>
      <c r="G133" s="29"/>
      <c r="H133" s="125" t="e">
        <v>#N/A</v>
      </c>
    </row>
    <row r="134" spans="1:8">
      <c r="A134" s="28" t="s">
        <v>1436</v>
      </c>
      <c r="B134" s="29" t="s">
        <v>1177</v>
      </c>
      <c r="C134" s="29" t="s">
        <v>1278</v>
      </c>
      <c r="D134" s="29" t="s">
        <v>856</v>
      </c>
      <c r="E134" s="29" t="s">
        <v>1191</v>
      </c>
      <c r="F134" s="29" t="s">
        <v>1190</v>
      </c>
      <c r="G134" s="29"/>
      <c r="H134" s="125" t="e">
        <v>#N/A</v>
      </c>
    </row>
    <row r="135" spans="1:8">
      <c r="A135" s="28" t="s">
        <v>1437</v>
      </c>
      <c r="B135" s="29" t="s">
        <v>1177</v>
      </c>
      <c r="C135" s="29" t="s">
        <v>1278</v>
      </c>
      <c r="D135" s="29" t="s">
        <v>856</v>
      </c>
      <c r="E135" s="29"/>
      <c r="F135" s="29"/>
      <c r="G135" s="29"/>
      <c r="H135" s="125" t="s">
        <v>1266</v>
      </c>
    </row>
    <row r="136" spans="1:8" ht="16.5" thickBot="1">
      <c r="A136" s="30" t="s">
        <v>1438</v>
      </c>
      <c r="B136" s="31" t="s">
        <v>1177</v>
      </c>
      <c r="C136" s="31" t="s">
        <v>1278</v>
      </c>
      <c r="D136" s="31" t="s">
        <v>856</v>
      </c>
      <c r="E136" s="31"/>
      <c r="F136" s="31"/>
      <c r="G136" s="31"/>
      <c r="H136" s="142" t="e">
        <v>#N/A</v>
      </c>
    </row>
  </sheetData>
  <mergeCells count="1">
    <mergeCell ref="A1:H1"/>
  </mergeCells>
  <conditionalFormatting sqref="A3:A31">
    <cfRule type="duplicateValues" dxfId="4" priority="207"/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zoomScaleNormal="100" workbookViewId="0">
      <selection activeCell="M36" sqref="M36"/>
    </sheetView>
  </sheetViews>
  <sheetFormatPr defaultColWidth="11" defaultRowHeight="15.75"/>
  <cols>
    <col min="1" max="1" width="32.875" style="1" customWidth="1"/>
    <col min="2" max="2" width="16" style="1" customWidth="1"/>
    <col min="3" max="3" width="12" style="1" customWidth="1"/>
    <col min="4" max="4" width="51.375" style="1" customWidth="1"/>
    <col min="5" max="5" width="14.625" style="1" customWidth="1"/>
    <col min="6" max="6" width="11.5" style="1" customWidth="1"/>
    <col min="7" max="7" width="51.375" style="1" customWidth="1"/>
    <col min="8" max="9" width="14.375" style="1" customWidth="1"/>
    <col min="10" max="10" width="51.375" style="1" customWidth="1"/>
    <col min="11" max="11" width="16" style="1" customWidth="1"/>
    <col min="12" max="12" width="10.875" customWidth="1"/>
    <col min="13" max="13" width="51.375" bestFit="1" customWidth="1"/>
    <col min="14" max="14" width="14.125" bestFit="1" customWidth="1"/>
    <col min="15" max="15" width="10.875" customWidth="1"/>
    <col min="16" max="16" width="51.375" bestFit="1" customWidth="1"/>
    <col min="17" max="17" width="13" bestFit="1" customWidth="1"/>
    <col min="21" max="21" width="14.375" bestFit="1" customWidth="1"/>
  </cols>
  <sheetData>
    <row r="1" spans="1:19" ht="30" customHeight="1" thickBot="1">
      <c r="A1" s="290" t="s">
        <v>1439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</row>
    <row r="2" spans="1:19" ht="16.5" thickBot="1">
      <c r="A2" s="37"/>
      <c r="B2" s="38" t="s">
        <v>1440</v>
      </c>
      <c r="C2" s="38" t="s">
        <v>1441</v>
      </c>
      <c r="D2" s="38" t="s">
        <v>1442</v>
      </c>
      <c r="E2" s="38" t="s">
        <v>1443</v>
      </c>
      <c r="F2" s="38" t="s">
        <v>1444</v>
      </c>
      <c r="G2" s="38" t="s">
        <v>1442</v>
      </c>
      <c r="H2" s="38" t="s">
        <v>1445</v>
      </c>
      <c r="I2" s="38" t="s">
        <v>1446</v>
      </c>
      <c r="J2" s="38" t="s">
        <v>1442</v>
      </c>
      <c r="K2" s="38" t="s">
        <v>1447</v>
      </c>
      <c r="L2" s="86" t="s">
        <v>1448</v>
      </c>
      <c r="M2" s="38" t="s">
        <v>1442</v>
      </c>
      <c r="N2" s="38" t="s">
        <v>1449</v>
      </c>
      <c r="O2" s="86" t="s">
        <v>1450</v>
      </c>
      <c r="P2" s="38" t="s">
        <v>1442</v>
      </c>
      <c r="Q2" s="38" t="s">
        <v>1451</v>
      </c>
      <c r="R2" s="113" t="s">
        <v>1184</v>
      </c>
    </row>
    <row r="3" spans="1:19">
      <c r="A3" s="124" t="s">
        <v>1190</v>
      </c>
      <c r="B3" s="3">
        <v>8</v>
      </c>
      <c r="C3" s="3">
        <v>14</v>
      </c>
      <c r="D3" s="33">
        <v>6.1809999999999999E-3</v>
      </c>
      <c r="E3" s="3">
        <v>26</v>
      </c>
      <c r="F3" s="3">
        <v>112</v>
      </c>
      <c r="G3" s="33">
        <v>0.17929999999999999</v>
      </c>
      <c r="H3" s="3">
        <v>3</v>
      </c>
      <c r="I3" s="3">
        <v>34</v>
      </c>
      <c r="J3" s="33">
        <v>0.74850000000000005</v>
      </c>
      <c r="K3" s="3">
        <v>2</v>
      </c>
      <c r="L3" s="3">
        <v>119</v>
      </c>
      <c r="M3" s="115">
        <v>0.99429999999999996</v>
      </c>
      <c r="N3" s="3">
        <v>1</v>
      </c>
      <c r="O3" s="3">
        <v>64</v>
      </c>
      <c r="P3" s="115">
        <v>0.54759999999999998</v>
      </c>
      <c r="Q3" s="3">
        <f t="shared" ref="Q3:R10" si="0">(B3+E3+H3+K3+N3)</f>
        <v>40</v>
      </c>
      <c r="R3" s="114">
        <f t="shared" ref="R3:R6" si="1">SUM(C3+F3+I3+L3+O3)</f>
        <v>343</v>
      </c>
    </row>
    <row r="4" spans="1:19">
      <c r="A4" s="124" t="s">
        <v>1191</v>
      </c>
      <c r="B4" s="3">
        <v>9</v>
      </c>
      <c r="C4" s="3">
        <v>14</v>
      </c>
      <c r="D4" s="33">
        <v>1.044E-3</v>
      </c>
      <c r="E4" s="3">
        <v>34</v>
      </c>
      <c r="F4" s="3">
        <v>71</v>
      </c>
      <c r="G4" s="33">
        <v>8.8179999999999999E-9</v>
      </c>
      <c r="H4" s="3">
        <v>1</v>
      </c>
      <c r="I4" s="3">
        <v>26</v>
      </c>
      <c r="J4" s="33">
        <v>0.95930000000000004</v>
      </c>
      <c r="K4" s="3">
        <v>0</v>
      </c>
      <c r="L4" s="3">
        <v>59</v>
      </c>
      <c r="M4" s="115" t="s">
        <v>458</v>
      </c>
      <c r="N4" s="3">
        <v>1</v>
      </c>
      <c r="O4" s="3">
        <v>45</v>
      </c>
      <c r="P4" s="115">
        <v>0.40739999999999998</v>
      </c>
      <c r="Q4" s="3">
        <f t="shared" si="0"/>
        <v>45</v>
      </c>
      <c r="R4" s="114">
        <f t="shared" si="1"/>
        <v>215</v>
      </c>
    </row>
    <row r="5" spans="1:19">
      <c r="A5" s="124" t="s">
        <v>1192</v>
      </c>
      <c r="B5" s="3">
        <v>0</v>
      </c>
      <c r="C5" s="3">
        <v>4</v>
      </c>
      <c r="D5" s="247" t="s">
        <v>458</v>
      </c>
      <c r="E5" s="3">
        <v>0</v>
      </c>
      <c r="F5" s="3">
        <v>54</v>
      </c>
      <c r="G5" s="3" t="s">
        <v>458</v>
      </c>
      <c r="H5" s="3">
        <v>2</v>
      </c>
      <c r="I5" s="3">
        <v>7</v>
      </c>
      <c r="J5" s="33">
        <v>0.16139999999999999</v>
      </c>
      <c r="K5" s="3">
        <v>10</v>
      </c>
      <c r="L5" s="3">
        <v>98</v>
      </c>
      <c r="M5" s="35">
        <v>1.0840000000000001E-2</v>
      </c>
      <c r="N5" s="3">
        <v>0</v>
      </c>
      <c r="O5" s="3">
        <v>28</v>
      </c>
      <c r="P5" s="260" t="s">
        <v>458</v>
      </c>
      <c r="Q5" s="3">
        <f t="shared" si="0"/>
        <v>12</v>
      </c>
      <c r="R5" s="114">
        <f t="shared" si="1"/>
        <v>191</v>
      </c>
    </row>
    <row r="6" spans="1:19">
      <c r="A6" s="124" t="s">
        <v>1194</v>
      </c>
      <c r="B6" s="3">
        <v>0</v>
      </c>
      <c r="C6" s="3">
        <v>0</v>
      </c>
      <c r="D6" s="3" t="s">
        <v>458</v>
      </c>
      <c r="E6" s="3">
        <v>0</v>
      </c>
      <c r="F6" s="3">
        <v>0</v>
      </c>
      <c r="G6" s="3" t="s">
        <v>458</v>
      </c>
      <c r="H6" s="3">
        <v>0</v>
      </c>
      <c r="I6" s="3">
        <v>0</v>
      </c>
      <c r="J6" s="3" t="s">
        <v>458</v>
      </c>
      <c r="K6" s="3">
        <v>2</v>
      </c>
      <c r="L6" s="3">
        <v>2</v>
      </c>
      <c r="M6" s="115">
        <v>2.4650000000000002E-3</v>
      </c>
      <c r="N6" s="3">
        <v>0</v>
      </c>
      <c r="O6" s="3">
        <v>0</v>
      </c>
      <c r="P6" s="3" t="s">
        <v>458</v>
      </c>
      <c r="Q6" s="3">
        <f t="shared" si="0"/>
        <v>2</v>
      </c>
      <c r="R6" s="114">
        <f t="shared" si="1"/>
        <v>2</v>
      </c>
      <c r="S6" s="1"/>
    </row>
    <row r="7" spans="1:19">
      <c r="A7" s="124" t="s">
        <v>1198</v>
      </c>
      <c r="B7" s="3">
        <v>0</v>
      </c>
      <c r="C7" s="3">
        <v>0</v>
      </c>
      <c r="D7" s="3" t="s">
        <v>458</v>
      </c>
      <c r="E7" s="3">
        <v>1</v>
      </c>
      <c r="F7" s="3">
        <v>1</v>
      </c>
      <c r="G7" s="115">
        <v>0.19639999999999999</v>
      </c>
      <c r="H7" s="3">
        <v>0</v>
      </c>
      <c r="I7" s="3">
        <v>0</v>
      </c>
      <c r="J7" s="3" t="s">
        <v>458</v>
      </c>
      <c r="K7" s="3">
        <v>0</v>
      </c>
      <c r="L7" s="3">
        <v>0</v>
      </c>
      <c r="M7" s="3" t="s">
        <v>458</v>
      </c>
      <c r="N7" s="3">
        <v>0</v>
      </c>
      <c r="O7" s="3">
        <v>1</v>
      </c>
      <c r="P7" s="3" t="s">
        <v>458</v>
      </c>
      <c r="Q7" s="3">
        <f t="shared" si="0"/>
        <v>1</v>
      </c>
      <c r="R7" s="114">
        <f t="shared" ref="R7:R9" si="2">SUM(C7+F7+I7+L7+O7)</f>
        <v>2</v>
      </c>
    </row>
    <row r="8" spans="1:19">
      <c r="A8" s="124" t="s">
        <v>1199</v>
      </c>
      <c r="B8" s="3">
        <v>0</v>
      </c>
      <c r="C8" s="3">
        <v>0</v>
      </c>
      <c r="D8" s="3" t="s">
        <v>458</v>
      </c>
      <c r="E8" s="3">
        <v>1</v>
      </c>
      <c r="F8" s="3">
        <v>2</v>
      </c>
      <c r="G8" s="115">
        <v>0.35439999999999999</v>
      </c>
      <c r="H8" s="3">
        <v>0</v>
      </c>
      <c r="I8" s="3">
        <v>0</v>
      </c>
      <c r="J8" s="3" t="s">
        <v>458</v>
      </c>
      <c r="K8" s="3">
        <v>0</v>
      </c>
      <c r="L8" s="3">
        <v>0</v>
      </c>
      <c r="M8" s="3" t="s">
        <v>458</v>
      </c>
      <c r="N8" s="3">
        <v>0</v>
      </c>
      <c r="O8" s="3">
        <v>0</v>
      </c>
      <c r="P8" s="3" t="s">
        <v>458</v>
      </c>
      <c r="Q8" s="3">
        <f t="shared" si="0"/>
        <v>1</v>
      </c>
      <c r="R8" s="114">
        <f t="shared" si="2"/>
        <v>2</v>
      </c>
    </row>
    <row r="9" spans="1:19">
      <c r="A9" s="124" t="s">
        <v>1452</v>
      </c>
      <c r="B9" s="3">
        <v>22</v>
      </c>
      <c r="C9" s="3">
        <v>49</v>
      </c>
      <c r="D9" s="33">
        <v>1.562E-4</v>
      </c>
      <c r="E9" s="3">
        <v>68</v>
      </c>
      <c r="F9" s="3">
        <v>218</v>
      </c>
      <c r="G9" s="33">
        <v>2.5409999999999998E-7</v>
      </c>
      <c r="H9" s="3">
        <v>10</v>
      </c>
      <c r="I9" s="3">
        <v>22</v>
      </c>
      <c r="J9" s="33">
        <v>2.531E-6</v>
      </c>
      <c r="K9" s="3">
        <v>5</v>
      </c>
      <c r="L9" s="3">
        <v>28</v>
      </c>
      <c r="M9" s="115">
        <v>9.1979999999999996E-3</v>
      </c>
      <c r="N9" s="3">
        <v>0</v>
      </c>
      <c r="O9" s="3">
        <v>14</v>
      </c>
      <c r="P9" s="247" t="s">
        <v>458</v>
      </c>
      <c r="Q9" s="3">
        <f t="shared" si="0"/>
        <v>105</v>
      </c>
      <c r="R9" s="114">
        <f t="shared" si="2"/>
        <v>331</v>
      </c>
    </row>
    <row r="10" spans="1:19" s="193" customFormat="1" ht="33" customHeight="1" thickBot="1">
      <c r="A10" s="190" t="s">
        <v>1453</v>
      </c>
      <c r="B10" s="191">
        <f>SUM(B3:B9)</f>
        <v>39</v>
      </c>
      <c r="C10" s="191">
        <v>121</v>
      </c>
      <c r="D10" s="191"/>
      <c r="E10" s="191">
        <f>SUM(E3:E9)</f>
        <v>130</v>
      </c>
      <c r="F10" s="191">
        <v>532</v>
      </c>
      <c r="G10" s="191"/>
      <c r="H10" s="191">
        <f>SUM(H3:H9)</f>
        <v>16</v>
      </c>
      <c r="I10" s="191">
        <v>135</v>
      </c>
      <c r="J10" s="191"/>
      <c r="K10" s="191">
        <f>SUM(K3:K9)</f>
        <v>19</v>
      </c>
      <c r="L10" s="191">
        <v>354</v>
      </c>
      <c r="M10" s="191"/>
      <c r="N10" s="191">
        <f>SUM(N3:N9)</f>
        <v>2</v>
      </c>
      <c r="O10" s="191">
        <v>194</v>
      </c>
      <c r="P10" s="191"/>
      <c r="Q10" s="191">
        <f t="shared" si="0"/>
        <v>206</v>
      </c>
      <c r="R10" s="192">
        <f t="shared" si="0"/>
        <v>1336</v>
      </c>
    </row>
    <row r="11" spans="1:19">
      <c r="A11" s="112" t="s">
        <v>1454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14"/>
      <c r="M11" s="14"/>
      <c r="N11" s="14"/>
      <c r="O11" s="14"/>
      <c r="P11" s="14"/>
      <c r="Q11" s="3"/>
      <c r="R11" s="14"/>
    </row>
    <row r="13" spans="1:19">
      <c r="L13" s="1"/>
      <c r="M13" s="1"/>
      <c r="N13" s="1"/>
      <c r="O13" s="1"/>
      <c r="P13" s="1"/>
      <c r="Q13" s="1"/>
    </row>
    <row r="14" spans="1:19">
      <c r="A14" s="3"/>
      <c r="D14" s="3"/>
      <c r="J14" s="3"/>
      <c r="L14" s="1"/>
      <c r="M14" s="1"/>
      <c r="N14" s="1"/>
      <c r="O14" s="1"/>
      <c r="P14" s="1"/>
      <c r="Q14" s="1"/>
    </row>
    <row r="15" spans="1:19">
      <c r="A15" s="3"/>
      <c r="D15" s="3"/>
      <c r="J15" s="3"/>
      <c r="L15" s="1"/>
      <c r="M15" s="1"/>
      <c r="N15" s="1"/>
      <c r="O15" s="1"/>
      <c r="P15" s="1"/>
      <c r="Q15" s="1"/>
    </row>
    <row r="16" spans="1:19">
      <c r="A16" s="3"/>
      <c r="D16" s="3"/>
      <c r="J16" s="3"/>
      <c r="L16" s="1"/>
      <c r="M16" s="1"/>
      <c r="N16" s="1"/>
      <c r="O16" s="1"/>
      <c r="P16" s="1"/>
      <c r="Q16" s="1"/>
    </row>
    <row r="17" spans="1:17">
      <c r="A17" s="3"/>
      <c r="D17" s="3"/>
      <c r="J17" s="3"/>
      <c r="L17" s="1"/>
      <c r="M17" s="1"/>
      <c r="N17" s="1"/>
      <c r="O17" s="1"/>
      <c r="P17" s="1"/>
      <c r="Q17" s="1"/>
    </row>
    <row r="18" spans="1:17">
      <c r="A18" s="3"/>
      <c r="D18" s="3"/>
      <c r="J18" s="3"/>
      <c r="L18" s="1"/>
      <c r="M18" s="1"/>
      <c r="N18" s="1"/>
      <c r="O18" s="1"/>
      <c r="P18" s="1"/>
      <c r="Q18" s="1"/>
    </row>
    <row r="19" spans="1:17">
      <c r="A19" s="3"/>
      <c r="D19" s="3"/>
      <c r="J19" s="3"/>
      <c r="L19" s="1"/>
      <c r="M19" s="1"/>
      <c r="N19" s="1"/>
      <c r="O19" s="1"/>
      <c r="P19" s="1"/>
      <c r="Q19" s="1"/>
    </row>
    <row r="20" spans="1:17">
      <c r="A20" s="3"/>
      <c r="D20" s="3"/>
      <c r="J20" s="3"/>
      <c r="L20" s="1"/>
      <c r="M20" s="1"/>
      <c r="N20" s="1"/>
      <c r="O20" s="1"/>
      <c r="P20" s="1"/>
      <c r="Q20" s="1"/>
    </row>
    <row r="21" spans="1:17">
      <c r="A21" s="3"/>
      <c r="D21" s="3"/>
      <c r="J21" s="3"/>
      <c r="L21" s="1"/>
      <c r="M21" s="1"/>
      <c r="N21" s="1"/>
      <c r="O21" s="1"/>
      <c r="P21" s="1"/>
      <c r="Q21" s="1"/>
    </row>
    <row r="22" spans="1:17">
      <c r="A22" s="3"/>
      <c r="D22" s="3"/>
      <c r="J22" s="3"/>
      <c r="L22" s="1"/>
      <c r="M22" s="1"/>
      <c r="N22" s="1"/>
      <c r="O22" s="1"/>
      <c r="P22" s="1"/>
      <c r="Q22" s="1"/>
    </row>
    <row r="23" spans="1:17">
      <c r="A23" s="3"/>
      <c r="J23" s="3"/>
      <c r="L23" s="1"/>
      <c r="M23" s="1"/>
      <c r="N23" s="1"/>
      <c r="O23" s="1"/>
      <c r="P23" s="1"/>
      <c r="Q23" s="1"/>
    </row>
    <row r="24" spans="1:17">
      <c r="A24" s="3"/>
      <c r="J24" s="3"/>
      <c r="L24" s="1"/>
      <c r="M24" s="1"/>
      <c r="N24" s="1"/>
      <c r="O24" s="1"/>
      <c r="P24" s="1"/>
      <c r="Q24" s="1"/>
    </row>
    <row r="25" spans="1:17">
      <c r="A25" s="3"/>
      <c r="D25" s="3"/>
      <c r="J25" s="3"/>
      <c r="L25" s="1"/>
      <c r="M25" s="1"/>
      <c r="N25" s="1"/>
      <c r="O25" s="1"/>
      <c r="P25" s="1"/>
      <c r="Q25" s="1"/>
    </row>
    <row r="26" spans="1:17">
      <c r="A26" s="3"/>
      <c r="D26" s="3"/>
      <c r="J26" s="3"/>
      <c r="L26" s="1"/>
      <c r="M26" s="1"/>
      <c r="N26" s="1"/>
      <c r="O26" s="1"/>
      <c r="P26" s="1"/>
      <c r="Q26" s="1"/>
    </row>
    <row r="27" spans="1:17">
      <c r="A27" s="3"/>
      <c r="D27" s="3"/>
      <c r="J27" s="3"/>
      <c r="L27" s="1"/>
      <c r="M27" s="1"/>
      <c r="N27" s="1"/>
      <c r="O27" s="1"/>
      <c r="P27" s="1"/>
      <c r="Q27" s="1"/>
    </row>
    <row r="28" spans="1:17">
      <c r="A28" s="3"/>
      <c r="D28" s="3"/>
      <c r="J28" s="3"/>
      <c r="L28" s="1"/>
      <c r="M28" s="1"/>
      <c r="N28" s="1"/>
      <c r="O28" s="1"/>
      <c r="P28" s="1"/>
      <c r="Q28" s="1"/>
    </row>
    <row r="29" spans="1:17">
      <c r="A29" s="3"/>
      <c r="D29" s="3"/>
      <c r="J29" s="3"/>
      <c r="L29" s="1"/>
      <c r="M29" s="1"/>
      <c r="N29" s="1"/>
      <c r="O29" s="1"/>
      <c r="P29" s="1"/>
      <c r="Q29" s="1"/>
    </row>
    <row r="30" spans="1:17">
      <c r="A30" s="3"/>
      <c r="D30" s="3"/>
      <c r="J30" s="3"/>
      <c r="L30" s="1"/>
      <c r="M30" s="1"/>
      <c r="N30" s="1"/>
      <c r="O30" s="1"/>
      <c r="P30" s="1"/>
      <c r="Q30" s="1"/>
    </row>
    <row r="31" spans="1:17">
      <c r="A31" s="3"/>
      <c r="J31" s="3"/>
      <c r="L31" s="1"/>
      <c r="M31" s="1"/>
      <c r="N31" s="1"/>
      <c r="O31" s="1"/>
      <c r="P31" s="1"/>
      <c r="Q31" s="1"/>
    </row>
  </sheetData>
  <sortState ref="B3:C10">
    <sortCondition descending="1" ref="C3:C10"/>
  </sortState>
  <mergeCells count="1">
    <mergeCell ref="A1:R1"/>
  </mergeCells>
  <conditionalFormatting sqref="P3:P9 M3:M9 D3:D9 J3:J9 G3:G9">
    <cfRule type="cellIs" dxfId="3" priority="3" operator="lessThan">
      <formula>0.05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U313"/>
  <sheetViews>
    <sheetView zoomScale="85" zoomScaleNormal="85" workbookViewId="0">
      <selection activeCell="A2" sqref="A2"/>
    </sheetView>
  </sheetViews>
  <sheetFormatPr defaultColWidth="11" defaultRowHeight="15.75"/>
  <cols>
    <col min="1" max="1" width="30.125" customWidth="1"/>
    <col min="2" max="3" width="30.125" style="194" customWidth="1"/>
    <col min="4" max="7" width="10.875" style="194" customWidth="1"/>
    <col min="8" max="8" width="28.375" style="194" customWidth="1"/>
    <col min="9" max="9" width="20.875" style="194" customWidth="1"/>
    <col min="10" max="10" width="28.5" style="194" customWidth="1"/>
    <col min="11" max="11" width="27.375" style="194" customWidth="1"/>
    <col min="12" max="12" width="36.5" style="194" bestFit="1" customWidth="1"/>
    <col min="13" max="229" width="10.875" style="2"/>
  </cols>
  <sheetData>
    <row r="1" spans="1:12" ht="47.25" customHeight="1" thickBot="1">
      <c r="A1" s="285" t="s">
        <v>1455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</row>
    <row r="2" spans="1:12" ht="16.5" thickBot="1">
      <c r="A2" s="12" t="s">
        <v>1456</v>
      </c>
      <c r="B2" s="86" t="s">
        <v>1457</v>
      </c>
      <c r="C2" s="86" t="s">
        <v>1458</v>
      </c>
      <c r="D2" s="86" t="s">
        <v>1459</v>
      </c>
      <c r="E2" s="86" t="s">
        <v>1460</v>
      </c>
      <c r="F2" s="86" t="s">
        <v>1461</v>
      </c>
      <c r="G2" s="86" t="s">
        <v>1462</v>
      </c>
      <c r="H2" s="86" t="s">
        <v>1463</v>
      </c>
      <c r="I2" s="86" t="s">
        <v>1464</v>
      </c>
      <c r="J2" s="86" t="s">
        <v>1465</v>
      </c>
      <c r="K2" s="86" t="s">
        <v>1466</v>
      </c>
      <c r="L2" s="195" t="s">
        <v>1467</v>
      </c>
    </row>
    <row r="3" spans="1:12">
      <c r="A3" s="6" t="s">
        <v>1468</v>
      </c>
      <c r="B3" s="11">
        <v>394</v>
      </c>
      <c r="C3" s="11">
        <v>444</v>
      </c>
      <c r="D3" s="11" t="s">
        <v>1469</v>
      </c>
      <c r="E3" s="11">
        <v>388</v>
      </c>
      <c r="F3" s="11">
        <v>393</v>
      </c>
      <c r="G3" s="11" t="s">
        <v>1470</v>
      </c>
      <c r="H3" s="11" t="s">
        <v>1471</v>
      </c>
      <c r="I3" s="11" t="s">
        <v>1471</v>
      </c>
      <c r="J3" s="11">
        <f>IF(B3&gt;E3, B3-E3, E3-B3)</f>
        <v>6</v>
      </c>
      <c r="K3" s="11">
        <f>IF(C3&lt;E3, E3-C3, C3-E3)</f>
        <v>56</v>
      </c>
      <c r="L3" s="197" t="str">
        <f>IF(OR(J3 &lt; 40, K3 &lt; 40), "Yes", "No")</f>
        <v>Yes</v>
      </c>
    </row>
    <row r="4" spans="1:12">
      <c r="A4" s="6" t="s">
        <v>1472</v>
      </c>
      <c r="B4" s="11">
        <v>52</v>
      </c>
      <c r="C4" s="11">
        <v>98</v>
      </c>
      <c r="D4" s="11" t="s">
        <v>1473</v>
      </c>
      <c r="E4" s="11">
        <v>533</v>
      </c>
      <c r="F4" s="11">
        <v>537</v>
      </c>
      <c r="G4" s="11" t="s">
        <v>1470</v>
      </c>
      <c r="H4" s="11" t="s">
        <v>1471</v>
      </c>
      <c r="I4" s="11" t="s">
        <v>1471</v>
      </c>
      <c r="J4" s="11">
        <f t="shared" ref="J4:J66" si="0">IF(B4&gt;E4, B4-E4, E4-B4)</f>
        <v>481</v>
      </c>
      <c r="K4" s="11">
        <f t="shared" ref="K4:K66" si="1">IF(C4&lt;E4, E4-C4, C4-E4)</f>
        <v>435</v>
      </c>
      <c r="L4" s="197" t="str">
        <f t="shared" ref="L4:L66" si="2">IF(OR(J4 &lt; 40, K4 &lt; 40), "Yes", "No")</f>
        <v>No</v>
      </c>
    </row>
    <row r="5" spans="1:12">
      <c r="A5" s="6" t="s">
        <v>1474</v>
      </c>
      <c r="B5" s="11">
        <v>56</v>
      </c>
      <c r="C5" s="11">
        <v>101</v>
      </c>
      <c r="D5" s="11" t="s">
        <v>1475</v>
      </c>
      <c r="E5" s="11">
        <v>49</v>
      </c>
      <c r="F5" s="11">
        <v>54</v>
      </c>
      <c r="G5" s="11" t="s">
        <v>1470</v>
      </c>
      <c r="H5" s="11" t="s">
        <v>1471</v>
      </c>
      <c r="I5" s="11" t="s">
        <v>1471</v>
      </c>
      <c r="J5" s="11">
        <f t="shared" si="0"/>
        <v>7</v>
      </c>
      <c r="K5" s="11">
        <f t="shared" si="1"/>
        <v>52</v>
      </c>
      <c r="L5" s="197" t="str">
        <f t="shared" si="2"/>
        <v>Yes</v>
      </c>
    </row>
    <row r="6" spans="1:12">
      <c r="A6" s="6" t="s">
        <v>1476</v>
      </c>
      <c r="B6" s="11">
        <v>272</v>
      </c>
      <c r="C6" s="11">
        <v>319</v>
      </c>
      <c r="D6" s="11" t="s">
        <v>1477</v>
      </c>
      <c r="E6" s="11">
        <v>269</v>
      </c>
      <c r="F6" s="11">
        <v>273</v>
      </c>
      <c r="G6" s="11" t="s">
        <v>1470</v>
      </c>
      <c r="H6" s="11" t="s">
        <v>1471</v>
      </c>
      <c r="I6" s="11" t="s">
        <v>1476</v>
      </c>
      <c r="J6" s="11">
        <f t="shared" si="0"/>
        <v>3</v>
      </c>
      <c r="K6" s="11">
        <f t="shared" si="1"/>
        <v>50</v>
      </c>
      <c r="L6" s="197" t="str">
        <f t="shared" si="2"/>
        <v>Yes</v>
      </c>
    </row>
    <row r="7" spans="1:12">
      <c r="A7" s="6" t="s">
        <v>1478</v>
      </c>
      <c r="B7" s="11">
        <v>28</v>
      </c>
      <c r="C7" s="11">
        <v>75</v>
      </c>
      <c r="D7" s="11" t="s">
        <v>1479</v>
      </c>
      <c r="E7" s="11">
        <v>92</v>
      </c>
      <c r="F7" s="11">
        <v>97</v>
      </c>
      <c r="G7" s="11" t="s">
        <v>1470</v>
      </c>
      <c r="H7" s="11" t="s">
        <v>1471</v>
      </c>
      <c r="I7" s="11" t="s">
        <v>1471</v>
      </c>
      <c r="J7" s="11">
        <f t="shared" si="0"/>
        <v>64</v>
      </c>
      <c r="K7" s="11">
        <f t="shared" si="1"/>
        <v>17</v>
      </c>
      <c r="L7" s="197" t="str">
        <f t="shared" si="2"/>
        <v>Yes</v>
      </c>
    </row>
    <row r="8" spans="1:12">
      <c r="A8" s="6" t="s">
        <v>1480</v>
      </c>
      <c r="B8" s="11">
        <v>57</v>
      </c>
      <c r="C8" s="11">
        <v>101</v>
      </c>
      <c r="D8" s="11" t="s">
        <v>1475</v>
      </c>
      <c r="E8" s="11">
        <v>49</v>
      </c>
      <c r="F8" s="11">
        <v>54</v>
      </c>
      <c r="G8" s="11" t="s">
        <v>1470</v>
      </c>
      <c r="H8" s="11" t="s">
        <v>1471</v>
      </c>
      <c r="I8" s="11" t="s">
        <v>1471</v>
      </c>
      <c r="J8" s="11">
        <f t="shared" si="0"/>
        <v>8</v>
      </c>
      <c r="K8" s="11">
        <f t="shared" si="1"/>
        <v>52</v>
      </c>
      <c r="L8" s="197" t="str">
        <f t="shared" si="2"/>
        <v>Yes</v>
      </c>
    </row>
    <row r="9" spans="1:12">
      <c r="A9" s="6" t="s">
        <v>1481</v>
      </c>
      <c r="B9" s="11">
        <v>44</v>
      </c>
      <c r="C9" s="11">
        <v>93</v>
      </c>
      <c r="D9" s="11" t="s">
        <v>1482</v>
      </c>
      <c r="E9" s="11">
        <v>97</v>
      </c>
      <c r="F9" s="11">
        <v>102</v>
      </c>
      <c r="G9" s="11" t="s">
        <v>1470</v>
      </c>
      <c r="H9" s="11" t="s">
        <v>1471</v>
      </c>
      <c r="I9" s="11" t="s">
        <v>1471</v>
      </c>
      <c r="J9" s="11">
        <f t="shared" si="0"/>
        <v>53</v>
      </c>
      <c r="K9" s="11">
        <f t="shared" si="1"/>
        <v>4</v>
      </c>
      <c r="L9" s="197" t="str">
        <f t="shared" si="2"/>
        <v>Yes</v>
      </c>
    </row>
    <row r="10" spans="1:12">
      <c r="A10" s="6" t="s">
        <v>1483</v>
      </c>
      <c r="B10" s="11">
        <v>109</v>
      </c>
      <c r="C10" s="11">
        <v>160</v>
      </c>
      <c r="D10" s="11" t="s">
        <v>1484</v>
      </c>
      <c r="E10" s="11">
        <v>249</v>
      </c>
      <c r="F10" s="11">
        <v>254</v>
      </c>
      <c r="G10" s="11" t="s">
        <v>1470</v>
      </c>
      <c r="H10" s="11" t="s">
        <v>1471</v>
      </c>
      <c r="I10" s="11" t="s">
        <v>1471</v>
      </c>
      <c r="J10" s="11">
        <f t="shared" si="0"/>
        <v>140</v>
      </c>
      <c r="K10" s="11">
        <f t="shared" si="1"/>
        <v>89</v>
      </c>
      <c r="L10" s="197" t="str">
        <f t="shared" si="2"/>
        <v>No</v>
      </c>
    </row>
    <row r="11" spans="1:12">
      <c r="A11" s="6" t="s">
        <v>1483</v>
      </c>
      <c r="B11" s="11">
        <v>109</v>
      </c>
      <c r="C11" s="11">
        <v>160</v>
      </c>
      <c r="D11" s="11" t="s">
        <v>1485</v>
      </c>
      <c r="E11" s="11">
        <v>271</v>
      </c>
      <c r="F11" s="11">
        <v>276</v>
      </c>
      <c r="G11" s="11" t="s">
        <v>1486</v>
      </c>
      <c r="H11" s="11" t="s">
        <v>1471</v>
      </c>
      <c r="I11" s="11" t="s">
        <v>1471</v>
      </c>
      <c r="J11" s="11">
        <f t="shared" si="0"/>
        <v>162</v>
      </c>
      <c r="K11" s="11">
        <f t="shared" si="1"/>
        <v>111</v>
      </c>
      <c r="L11" s="197" t="str">
        <f t="shared" si="2"/>
        <v>No</v>
      </c>
    </row>
    <row r="12" spans="1:12">
      <c r="A12" s="6" t="s">
        <v>1487</v>
      </c>
      <c r="B12" s="11">
        <v>1</v>
      </c>
      <c r="C12" s="11">
        <v>45</v>
      </c>
      <c r="D12" s="11" t="s">
        <v>1488</v>
      </c>
      <c r="E12" s="11">
        <v>140</v>
      </c>
      <c r="F12" s="11">
        <v>145</v>
      </c>
      <c r="G12" s="11" t="s">
        <v>1470</v>
      </c>
      <c r="H12" s="11" t="s">
        <v>1471</v>
      </c>
      <c r="I12" s="11" t="s">
        <v>1471</v>
      </c>
      <c r="J12" s="11">
        <f t="shared" si="0"/>
        <v>139</v>
      </c>
      <c r="K12" s="11">
        <f t="shared" si="1"/>
        <v>95</v>
      </c>
      <c r="L12" s="197" t="str">
        <f t="shared" si="2"/>
        <v>No</v>
      </c>
    </row>
    <row r="13" spans="1:12">
      <c r="A13" s="6" t="s">
        <v>1489</v>
      </c>
      <c r="B13" s="11">
        <v>174</v>
      </c>
      <c r="C13" s="11">
        <v>221</v>
      </c>
      <c r="D13" s="11" t="s">
        <v>1479</v>
      </c>
      <c r="E13" s="11">
        <v>238</v>
      </c>
      <c r="F13" s="11">
        <v>243</v>
      </c>
      <c r="G13" s="11" t="s">
        <v>1470</v>
      </c>
      <c r="H13" s="11" t="s">
        <v>1471</v>
      </c>
      <c r="I13" s="11" t="s">
        <v>1471</v>
      </c>
      <c r="J13" s="11">
        <f t="shared" si="0"/>
        <v>64</v>
      </c>
      <c r="K13" s="11">
        <f t="shared" si="1"/>
        <v>17</v>
      </c>
      <c r="L13" s="197" t="str">
        <f t="shared" si="2"/>
        <v>Yes</v>
      </c>
    </row>
    <row r="14" spans="1:12">
      <c r="A14" s="6" t="s">
        <v>1324</v>
      </c>
      <c r="B14" s="11">
        <v>358</v>
      </c>
      <c r="C14" s="11">
        <v>404</v>
      </c>
      <c r="D14" s="11" t="s">
        <v>1490</v>
      </c>
      <c r="E14" s="11">
        <v>430</v>
      </c>
      <c r="F14" s="11">
        <v>435</v>
      </c>
      <c r="G14" s="11" t="s">
        <v>1470</v>
      </c>
      <c r="H14" s="11" t="s">
        <v>1324</v>
      </c>
      <c r="I14" s="11" t="s">
        <v>1471</v>
      </c>
      <c r="J14" s="11">
        <f t="shared" si="0"/>
        <v>72</v>
      </c>
      <c r="K14" s="11">
        <f t="shared" si="1"/>
        <v>26</v>
      </c>
      <c r="L14" s="197" t="str">
        <f t="shared" si="2"/>
        <v>Yes</v>
      </c>
    </row>
    <row r="15" spans="1:12">
      <c r="A15" s="6" t="s">
        <v>1491</v>
      </c>
      <c r="B15" s="11">
        <v>184</v>
      </c>
      <c r="C15" s="11">
        <v>226</v>
      </c>
      <c r="D15" s="11" t="s">
        <v>1492</v>
      </c>
      <c r="E15" s="11">
        <v>176</v>
      </c>
      <c r="F15" s="11">
        <v>181</v>
      </c>
      <c r="G15" s="11" t="s">
        <v>1470</v>
      </c>
      <c r="H15" s="11" t="s">
        <v>1471</v>
      </c>
      <c r="I15" s="11" t="s">
        <v>1471</v>
      </c>
      <c r="J15" s="11">
        <f t="shared" si="0"/>
        <v>8</v>
      </c>
      <c r="K15" s="11">
        <f t="shared" si="1"/>
        <v>50</v>
      </c>
      <c r="L15" s="197" t="str">
        <f t="shared" si="2"/>
        <v>Yes</v>
      </c>
    </row>
    <row r="16" spans="1:12">
      <c r="A16" s="6" t="s">
        <v>1491</v>
      </c>
      <c r="B16" s="11">
        <v>184</v>
      </c>
      <c r="C16" s="11">
        <v>226</v>
      </c>
      <c r="D16" s="11" t="s">
        <v>1493</v>
      </c>
      <c r="E16" s="11">
        <v>713</v>
      </c>
      <c r="F16" s="11">
        <v>718</v>
      </c>
      <c r="G16" s="11" t="s">
        <v>1470</v>
      </c>
      <c r="H16" s="11" t="s">
        <v>1471</v>
      </c>
      <c r="I16" s="11" t="s">
        <v>1471</v>
      </c>
      <c r="J16" s="11">
        <f t="shared" si="0"/>
        <v>529</v>
      </c>
      <c r="K16" s="11">
        <f t="shared" si="1"/>
        <v>487</v>
      </c>
      <c r="L16" s="197" t="str">
        <f t="shared" si="2"/>
        <v>No</v>
      </c>
    </row>
    <row r="17" spans="1:12">
      <c r="A17" s="6" t="s">
        <v>1494</v>
      </c>
      <c r="B17" s="11">
        <v>182</v>
      </c>
      <c r="C17" s="11">
        <v>228</v>
      </c>
      <c r="D17" s="11" t="s">
        <v>1495</v>
      </c>
      <c r="E17" s="11">
        <v>238</v>
      </c>
      <c r="F17" s="11">
        <v>243</v>
      </c>
      <c r="G17" s="11" t="s">
        <v>1470</v>
      </c>
      <c r="H17" s="11" t="s">
        <v>1471</v>
      </c>
      <c r="I17" s="11" t="s">
        <v>1471</v>
      </c>
      <c r="J17" s="11">
        <f t="shared" si="0"/>
        <v>56</v>
      </c>
      <c r="K17" s="11">
        <f t="shared" si="1"/>
        <v>10</v>
      </c>
      <c r="L17" s="197" t="str">
        <f t="shared" si="2"/>
        <v>Yes</v>
      </c>
    </row>
    <row r="18" spans="1:12">
      <c r="A18" s="6" t="s">
        <v>1496</v>
      </c>
      <c r="B18" s="11">
        <v>143</v>
      </c>
      <c r="C18" s="11">
        <v>195</v>
      </c>
      <c r="D18" s="11" t="s">
        <v>1497</v>
      </c>
      <c r="E18" s="11">
        <v>140</v>
      </c>
      <c r="F18" s="11">
        <v>145</v>
      </c>
      <c r="G18" s="11" t="s">
        <v>1470</v>
      </c>
      <c r="H18" s="11" t="s">
        <v>1471</v>
      </c>
      <c r="I18" s="11" t="s">
        <v>1496</v>
      </c>
      <c r="J18" s="11">
        <f t="shared" si="0"/>
        <v>3</v>
      </c>
      <c r="K18" s="11">
        <f t="shared" si="1"/>
        <v>55</v>
      </c>
      <c r="L18" s="197" t="str">
        <f t="shared" si="2"/>
        <v>Yes</v>
      </c>
    </row>
    <row r="19" spans="1:12">
      <c r="A19" s="6" t="s">
        <v>1496</v>
      </c>
      <c r="B19" s="11">
        <v>143</v>
      </c>
      <c r="C19" s="11">
        <v>195</v>
      </c>
      <c r="D19" s="11" t="s">
        <v>1498</v>
      </c>
      <c r="E19" s="11">
        <v>191</v>
      </c>
      <c r="F19" s="11">
        <v>196</v>
      </c>
      <c r="G19" s="11" t="s">
        <v>1470</v>
      </c>
      <c r="H19" s="11" t="s">
        <v>1471</v>
      </c>
      <c r="I19" s="11" t="s">
        <v>1496</v>
      </c>
      <c r="J19" s="11">
        <f t="shared" si="0"/>
        <v>48</v>
      </c>
      <c r="K19" s="11">
        <f t="shared" si="1"/>
        <v>4</v>
      </c>
      <c r="L19" s="197" t="str">
        <f t="shared" si="2"/>
        <v>Yes</v>
      </c>
    </row>
    <row r="20" spans="1:12">
      <c r="A20" s="6" t="s">
        <v>1499</v>
      </c>
      <c r="B20" s="11">
        <v>138</v>
      </c>
      <c r="C20" s="11">
        <v>189</v>
      </c>
      <c r="D20" s="11" t="s">
        <v>1500</v>
      </c>
      <c r="E20" s="11">
        <v>958</v>
      </c>
      <c r="F20" s="11">
        <v>963</v>
      </c>
      <c r="G20" s="11" t="s">
        <v>1470</v>
      </c>
      <c r="H20" s="11" t="s">
        <v>1471</v>
      </c>
      <c r="I20" s="11" t="s">
        <v>1499</v>
      </c>
      <c r="J20" s="11">
        <f t="shared" si="0"/>
        <v>820</v>
      </c>
      <c r="K20" s="11">
        <f t="shared" si="1"/>
        <v>769</v>
      </c>
      <c r="L20" s="197" t="str">
        <f t="shared" si="2"/>
        <v>No</v>
      </c>
    </row>
    <row r="21" spans="1:12">
      <c r="A21" s="6" t="s">
        <v>1499</v>
      </c>
      <c r="B21" s="11">
        <v>138</v>
      </c>
      <c r="C21" s="11">
        <v>189</v>
      </c>
      <c r="D21" s="11" t="s">
        <v>1497</v>
      </c>
      <c r="E21" s="11">
        <v>135</v>
      </c>
      <c r="F21" s="11">
        <v>140</v>
      </c>
      <c r="G21" s="11" t="s">
        <v>1470</v>
      </c>
      <c r="H21" s="11" t="s">
        <v>1471</v>
      </c>
      <c r="I21" s="11" t="s">
        <v>1499</v>
      </c>
      <c r="J21" s="11">
        <f t="shared" si="0"/>
        <v>3</v>
      </c>
      <c r="K21" s="11">
        <f t="shared" si="1"/>
        <v>54</v>
      </c>
      <c r="L21" s="197" t="str">
        <f t="shared" si="2"/>
        <v>Yes</v>
      </c>
    </row>
    <row r="22" spans="1:12">
      <c r="A22" s="6" t="s">
        <v>1501</v>
      </c>
      <c r="B22" s="11">
        <v>788</v>
      </c>
      <c r="C22" s="11">
        <v>831</v>
      </c>
      <c r="D22" s="11" t="s">
        <v>1502</v>
      </c>
      <c r="E22" s="11">
        <v>897</v>
      </c>
      <c r="F22" s="11">
        <v>901</v>
      </c>
      <c r="G22" s="11" t="s">
        <v>1470</v>
      </c>
      <c r="H22" s="11" t="s">
        <v>1471</v>
      </c>
      <c r="I22" s="11" t="s">
        <v>1471</v>
      </c>
      <c r="J22" s="11">
        <f t="shared" si="0"/>
        <v>109</v>
      </c>
      <c r="K22" s="11">
        <f t="shared" si="1"/>
        <v>66</v>
      </c>
      <c r="L22" s="197" t="str">
        <f t="shared" si="2"/>
        <v>No</v>
      </c>
    </row>
    <row r="23" spans="1:12">
      <c r="A23" s="6" t="s">
        <v>1319</v>
      </c>
      <c r="B23" s="11">
        <v>358</v>
      </c>
      <c r="C23" s="11">
        <v>404</v>
      </c>
      <c r="D23" s="11" t="s">
        <v>1503</v>
      </c>
      <c r="E23" s="11">
        <v>95</v>
      </c>
      <c r="F23" s="11">
        <v>100</v>
      </c>
      <c r="G23" s="11" t="s">
        <v>1470</v>
      </c>
      <c r="H23" s="11" t="s">
        <v>1319</v>
      </c>
      <c r="I23" s="11" t="s">
        <v>1471</v>
      </c>
      <c r="J23" s="11">
        <f t="shared" si="0"/>
        <v>263</v>
      </c>
      <c r="K23" s="11">
        <f t="shared" si="1"/>
        <v>309</v>
      </c>
      <c r="L23" s="197" t="str">
        <f t="shared" si="2"/>
        <v>No</v>
      </c>
    </row>
    <row r="24" spans="1:12">
      <c r="A24" s="6" t="s">
        <v>1504</v>
      </c>
      <c r="B24" s="11">
        <v>142</v>
      </c>
      <c r="C24" s="11">
        <v>198</v>
      </c>
      <c r="D24" s="11" t="s">
        <v>1505</v>
      </c>
      <c r="E24" s="11">
        <v>88</v>
      </c>
      <c r="F24" s="11">
        <v>93</v>
      </c>
      <c r="G24" s="11" t="s">
        <v>1470</v>
      </c>
      <c r="H24" s="11" t="s">
        <v>1471</v>
      </c>
      <c r="I24" s="11" t="s">
        <v>1471</v>
      </c>
      <c r="J24" s="11">
        <f t="shared" si="0"/>
        <v>54</v>
      </c>
      <c r="K24" s="11">
        <f t="shared" si="1"/>
        <v>110</v>
      </c>
      <c r="L24" s="197" t="str">
        <f t="shared" si="2"/>
        <v>No</v>
      </c>
    </row>
    <row r="25" spans="1:12">
      <c r="A25" s="6" t="s">
        <v>1506</v>
      </c>
      <c r="B25" s="11">
        <v>79</v>
      </c>
      <c r="C25" s="11">
        <v>127</v>
      </c>
      <c r="D25" s="11" t="s">
        <v>1507</v>
      </c>
      <c r="E25" s="11">
        <v>99</v>
      </c>
      <c r="F25" s="11">
        <v>103</v>
      </c>
      <c r="G25" s="11" t="s">
        <v>1470</v>
      </c>
      <c r="H25" s="11" t="s">
        <v>1471</v>
      </c>
      <c r="I25" s="11" t="s">
        <v>1471</v>
      </c>
      <c r="J25" s="11">
        <f t="shared" si="0"/>
        <v>20</v>
      </c>
      <c r="K25" s="11">
        <f t="shared" si="1"/>
        <v>28</v>
      </c>
      <c r="L25" s="197" t="str">
        <f t="shared" si="2"/>
        <v>Yes</v>
      </c>
    </row>
    <row r="26" spans="1:12">
      <c r="A26" s="6" t="s">
        <v>1508</v>
      </c>
      <c r="B26" s="11">
        <v>14</v>
      </c>
      <c r="C26" s="11">
        <v>54</v>
      </c>
      <c r="D26" s="11" t="s">
        <v>1509</v>
      </c>
      <c r="E26" s="11">
        <v>9</v>
      </c>
      <c r="F26" s="11">
        <v>14</v>
      </c>
      <c r="G26" s="11" t="s">
        <v>1470</v>
      </c>
      <c r="H26" s="11" t="s">
        <v>1471</v>
      </c>
      <c r="I26" s="11" t="s">
        <v>1471</v>
      </c>
      <c r="J26" s="11">
        <f t="shared" si="0"/>
        <v>5</v>
      </c>
      <c r="K26" s="11">
        <f t="shared" si="1"/>
        <v>45</v>
      </c>
      <c r="L26" s="197" t="str">
        <f t="shared" si="2"/>
        <v>Yes</v>
      </c>
    </row>
    <row r="27" spans="1:12">
      <c r="A27" s="6" t="s">
        <v>1330</v>
      </c>
      <c r="B27" s="11">
        <v>118</v>
      </c>
      <c r="C27" s="11">
        <v>161</v>
      </c>
      <c r="D27" s="11" t="s">
        <v>1510</v>
      </c>
      <c r="E27" s="11">
        <v>155</v>
      </c>
      <c r="F27" s="11">
        <v>159</v>
      </c>
      <c r="G27" s="11" t="s">
        <v>1470</v>
      </c>
      <c r="H27" s="11" t="s">
        <v>1330</v>
      </c>
      <c r="I27" s="11" t="s">
        <v>1471</v>
      </c>
      <c r="J27" s="11">
        <f t="shared" si="0"/>
        <v>37</v>
      </c>
      <c r="K27" s="11">
        <f t="shared" si="1"/>
        <v>6</v>
      </c>
      <c r="L27" s="197" t="str">
        <f t="shared" si="2"/>
        <v>Yes</v>
      </c>
    </row>
    <row r="28" spans="1:12">
      <c r="A28" s="6" t="s">
        <v>1329</v>
      </c>
      <c r="B28" s="11">
        <v>135</v>
      </c>
      <c r="C28" s="11">
        <v>178</v>
      </c>
      <c r="D28" s="11" t="s">
        <v>1510</v>
      </c>
      <c r="E28" s="11">
        <v>172</v>
      </c>
      <c r="F28" s="11">
        <v>176</v>
      </c>
      <c r="G28" s="11" t="s">
        <v>1470</v>
      </c>
      <c r="H28" s="11" t="s">
        <v>1329</v>
      </c>
      <c r="I28" s="11" t="s">
        <v>1471</v>
      </c>
      <c r="J28" s="11">
        <f t="shared" si="0"/>
        <v>37</v>
      </c>
      <c r="K28" s="11">
        <f t="shared" si="1"/>
        <v>6</v>
      </c>
      <c r="L28" s="197" t="str">
        <f t="shared" si="2"/>
        <v>Yes</v>
      </c>
    </row>
    <row r="29" spans="1:12">
      <c r="A29" s="6" t="s">
        <v>1511</v>
      </c>
      <c r="B29" s="11">
        <v>96</v>
      </c>
      <c r="C29" s="11">
        <v>143</v>
      </c>
      <c r="D29" s="11" t="s">
        <v>1479</v>
      </c>
      <c r="E29" s="11">
        <v>160</v>
      </c>
      <c r="F29" s="11">
        <v>165</v>
      </c>
      <c r="G29" s="11" t="s">
        <v>1470</v>
      </c>
      <c r="H29" s="11" t="s">
        <v>1471</v>
      </c>
      <c r="I29" s="11" t="s">
        <v>1471</v>
      </c>
      <c r="J29" s="11">
        <f t="shared" si="0"/>
        <v>64</v>
      </c>
      <c r="K29" s="11">
        <f t="shared" si="1"/>
        <v>17</v>
      </c>
      <c r="L29" s="197" t="str">
        <f t="shared" si="2"/>
        <v>Yes</v>
      </c>
    </row>
    <row r="30" spans="1:12">
      <c r="A30" s="6" t="s">
        <v>1512</v>
      </c>
      <c r="B30" s="11">
        <v>27</v>
      </c>
      <c r="C30" s="11">
        <v>68</v>
      </c>
      <c r="D30" s="11" t="s">
        <v>1513</v>
      </c>
      <c r="E30" s="11">
        <v>63</v>
      </c>
      <c r="F30" s="11">
        <v>67</v>
      </c>
      <c r="G30" s="11" t="s">
        <v>1470</v>
      </c>
      <c r="H30" s="11" t="s">
        <v>1471</v>
      </c>
      <c r="I30" s="11" t="s">
        <v>1471</v>
      </c>
      <c r="J30" s="11">
        <f t="shared" si="0"/>
        <v>36</v>
      </c>
      <c r="K30" s="11">
        <f t="shared" si="1"/>
        <v>5</v>
      </c>
      <c r="L30" s="197" t="str">
        <f t="shared" si="2"/>
        <v>Yes</v>
      </c>
    </row>
    <row r="31" spans="1:12">
      <c r="A31" s="6" t="s">
        <v>1514</v>
      </c>
      <c r="B31" s="11">
        <v>194</v>
      </c>
      <c r="C31" s="11">
        <v>242</v>
      </c>
      <c r="D31" s="11" t="s">
        <v>1515</v>
      </c>
      <c r="E31" s="11">
        <v>187</v>
      </c>
      <c r="F31" s="11">
        <v>192</v>
      </c>
      <c r="G31" s="11" t="s">
        <v>1470</v>
      </c>
      <c r="H31" s="11" t="s">
        <v>1471</v>
      </c>
      <c r="I31" s="11" t="s">
        <v>1471</v>
      </c>
      <c r="J31" s="11">
        <f t="shared" si="0"/>
        <v>7</v>
      </c>
      <c r="K31" s="11">
        <f t="shared" si="1"/>
        <v>55</v>
      </c>
      <c r="L31" s="197" t="str">
        <f t="shared" si="2"/>
        <v>Yes</v>
      </c>
    </row>
    <row r="32" spans="1:12">
      <c r="A32" s="6" t="s">
        <v>1516</v>
      </c>
      <c r="B32" s="11">
        <v>233</v>
      </c>
      <c r="C32" s="11">
        <v>289</v>
      </c>
      <c r="D32" s="11" t="s">
        <v>1517</v>
      </c>
      <c r="E32" s="11">
        <v>221</v>
      </c>
      <c r="F32" s="11">
        <v>225</v>
      </c>
      <c r="G32" s="11" t="s">
        <v>1470</v>
      </c>
      <c r="H32" s="11" t="s">
        <v>1471</v>
      </c>
      <c r="I32" s="11" t="s">
        <v>1471</v>
      </c>
      <c r="J32" s="11">
        <f t="shared" si="0"/>
        <v>12</v>
      </c>
      <c r="K32" s="11">
        <f t="shared" si="1"/>
        <v>68</v>
      </c>
      <c r="L32" s="197" t="str">
        <f t="shared" si="2"/>
        <v>Yes</v>
      </c>
    </row>
    <row r="33" spans="1:12">
      <c r="A33" s="6" t="s">
        <v>1518</v>
      </c>
      <c r="B33" s="11">
        <v>139</v>
      </c>
      <c r="C33" s="11">
        <v>189</v>
      </c>
      <c r="D33" s="11" t="s">
        <v>1519</v>
      </c>
      <c r="E33" s="11">
        <v>218</v>
      </c>
      <c r="F33" s="11">
        <v>223</v>
      </c>
      <c r="G33" s="11" t="s">
        <v>1470</v>
      </c>
      <c r="H33" s="11" t="s">
        <v>1471</v>
      </c>
      <c r="I33" s="11" t="s">
        <v>1518</v>
      </c>
      <c r="J33" s="11">
        <f t="shared" si="0"/>
        <v>79</v>
      </c>
      <c r="K33" s="11">
        <f t="shared" si="1"/>
        <v>29</v>
      </c>
      <c r="L33" s="197" t="str">
        <f t="shared" si="2"/>
        <v>Yes</v>
      </c>
    </row>
    <row r="34" spans="1:12">
      <c r="A34" s="6" t="s">
        <v>1520</v>
      </c>
      <c r="B34" s="11">
        <v>127</v>
      </c>
      <c r="C34" s="11">
        <v>176</v>
      </c>
      <c r="D34" s="11" t="s">
        <v>1521</v>
      </c>
      <c r="E34" s="11">
        <v>209</v>
      </c>
      <c r="F34" s="11">
        <v>214</v>
      </c>
      <c r="G34" s="11" t="s">
        <v>1470</v>
      </c>
      <c r="H34" s="11" t="s">
        <v>1471</v>
      </c>
      <c r="I34" s="11" t="s">
        <v>1520</v>
      </c>
      <c r="J34" s="11">
        <f t="shared" si="0"/>
        <v>82</v>
      </c>
      <c r="K34" s="11">
        <f t="shared" si="1"/>
        <v>33</v>
      </c>
      <c r="L34" s="197" t="str">
        <f t="shared" si="2"/>
        <v>Yes</v>
      </c>
    </row>
    <row r="35" spans="1:12">
      <c r="A35" s="6" t="s">
        <v>1522</v>
      </c>
      <c r="B35" s="11">
        <v>131</v>
      </c>
      <c r="C35" s="11">
        <v>181</v>
      </c>
      <c r="D35" s="11" t="s">
        <v>1519</v>
      </c>
      <c r="E35" s="11">
        <v>206</v>
      </c>
      <c r="F35" s="11">
        <v>211</v>
      </c>
      <c r="G35" s="11" t="s">
        <v>1470</v>
      </c>
      <c r="H35" s="11" t="s">
        <v>1471</v>
      </c>
      <c r="I35" s="11" t="s">
        <v>1522</v>
      </c>
      <c r="J35" s="11">
        <f t="shared" si="0"/>
        <v>75</v>
      </c>
      <c r="K35" s="11">
        <f t="shared" si="1"/>
        <v>25</v>
      </c>
      <c r="L35" s="197" t="str">
        <f t="shared" si="2"/>
        <v>Yes</v>
      </c>
    </row>
    <row r="36" spans="1:12">
      <c r="A36" s="6" t="s">
        <v>1523</v>
      </c>
      <c r="B36" s="11">
        <v>90</v>
      </c>
      <c r="C36" s="11">
        <v>137</v>
      </c>
      <c r="D36" s="11" t="s">
        <v>1479</v>
      </c>
      <c r="E36" s="11">
        <v>154</v>
      </c>
      <c r="F36" s="11">
        <v>159</v>
      </c>
      <c r="G36" s="11" t="s">
        <v>1470</v>
      </c>
      <c r="H36" s="11" t="s">
        <v>1471</v>
      </c>
      <c r="I36" s="11" t="s">
        <v>1471</v>
      </c>
      <c r="J36" s="11">
        <f t="shared" si="0"/>
        <v>64</v>
      </c>
      <c r="K36" s="11">
        <f t="shared" si="1"/>
        <v>17</v>
      </c>
      <c r="L36" s="197" t="str">
        <f t="shared" si="2"/>
        <v>Yes</v>
      </c>
    </row>
    <row r="37" spans="1:12">
      <c r="A37" s="6" t="s">
        <v>1524</v>
      </c>
      <c r="B37" s="11">
        <v>153</v>
      </c>
      <c r="C37" s="11">
        <v>203</v>
      </c>
      <c r="D37" s="11" t="s">
        <v>1525</v>
      </c>
      <c r="E37" s="11">
        <v>132</v>
      </c>
      <c r="F37" s="11">
        <v>137</v>
      </c>
      <c r="G37" s="11" t="s">
        <v>1470</v>
      </c>
      <c r="H37" s="11" t="s">
        <v>1471</v>
      </c>
      <c r="I37" s="11" t="s">
        <v>1471</v>
      </c>
      <c r="J37" s="11">
        <f t="shared" si="0"/>
        <v>21</v>
      </c>
      <c r="K37" s="11">
        <f t="shared" si="1"/>
        <v>71</v>
      </c>
      <c r="L37" s="197" t="str">
        <f t="shared" si="2"/>
        <v>Yes</v>
      </c>
    </row>
    <row r="38" spans="1:12">
      <c r="A38" s="6" t="s">
        <v>1524</v>
      </c>
      <c r="B38" s="11">
        <v>153</v>
      </c>
      <c r="C38" s="11">
        <v>203</v>
      </c>
      <c r="D38" s="11" t="s">
        <v>1526</v>
      </c>
      <c r="E38" s="11">
        <v>167</v>
      </c>
      <c r="F38" s="11">
        <v>171</v>
      </c>
      <c r="G38" s="11" t="s">
        <v>1470</v>
      </c>
      <c r="H38" s="11" t="s">
        <v>1471</v>
      </c>
      <c r="I38" s="11" t="s">
        <v>1471</v>
      </c>
      <c r="J38" s="11">
        <f t="shared" si="0"/>
        <v>14</v>
      </c>
      <c r="K38" s="11">
        <f t="shared" si="1"/>
        <v>36</v>
      </c>
      <c r="L38" s="197" t="str">
        <f t="shared" si="2"/>
        <v>Yes</v>
      </c>
    </row>
    <row r="39" spans="1:12">
      <c r="A39" s="6" t="s">
        <v>1280</v>
      </c>
      <c r="B39" s="11">
        <v>84</v>
      </c>
      <c r="C39" s="11">
        <v>129</v>
      </c>
      <c r="D39" s="11" t="s">
        <v>1527</v>
      </c>
      <c r="E39" s="11">
        <v>124</v>
      </c>
      <c r="F39" s="11">
        <v>128</v>
      </c>
      <c r="G39" s="11" t="s">
        <v>1470</v>
      </c>
      <c r="H39" s="11" t="s">
        <v>1280</v>
      </c>
      <c r="I39" s="11" t="s">
        <v>1471</v>
      </c>
      <c r="J39" s="11">
        <f t="shared" si="0"/>
        <v>40</v>
      </c>
      <c r="K39" s="11">
        <f t="shared" si="1"/>
        <v>5</v>
      </c>
      <c r="L39" s="197" t="str">
        <f t="shared" si="2"/>
        <v>Yes</v>
      </c>
    </row>
    <row r="40" spans="1:12">
      <c r="A40" s="6" t="s">
        <v>1528</v>
      </c>
      <c r="B40" s="11">
        <v>140</v>
      </c>
      <c r="C40" s="11">
        <v>190</v>
      </c>
      <c r="D40" s="11" t="s">
        <v>1519</v>
      </c>
      <c r="E40" s="11">
        <v>219</v>
      </c>
      <c r="F40" s="11">
        <v>224</v>
      </c>
      <c r="G40" s="11" t="s">
        <v>1470</v>
      </c>
      <c r="H40" s="11" t="s">
        <v>1471</v>
      </c>
      <c r="I40" s="11" t="s">
        <v>1528</v>
      </c>
      <c r="J40" s="11">
        <f t="shared" si="0"/>
        <v>79</v>
      </c>
      <c r="K40" s="11">
        <f t="shared" si="1"/>
        <v>29</v>
      </c>
      <c r="L40" s="197" t="str">
        <f t="shared" si="2"/>
        <v>Yes</v>
      </c>
    </row>
    <row r="41" spans="1:12">
      <c r="A41" s="6" t="s">
        <v>1529</v>
      </c>
      <c r="B41" s="11">
        <v>223</v>
      </c>
      <c r="C41" s="11">
        <v>276</v>
      </c>
      <c r="D41" s="11" t="s">
        <v>1517</v>
      </c>
      <c r="E41" s="11">
        <v>211</v>
      </c>
      <c r="F41" s="11">
        <v>215</v>
      </c>
      <c r="G41" s="11" t="s">
        <v>1470</v>
      </c>
      <c r="H41" s="11" t="s">
        <v>1471</v>
      </c>
      <c r="I41" s="11" t="s">
        <v>1471</v>
      </c>
      <c r="J41" s="11">
        <f t="shared" si="0"/>
        <v>12</v>
      </c>
      <c r="K41" s="11">
        <f t="shared" si="1"/>
        <v>65</v>
      </c>
      <c r="L41" s="197" t="str">
        <f t="shared" si="2"/>
        <v>Yes</v>
      </c>
    </row>
    <row r="42" spans="1:12">
      <c r="A42" s="6" t="s">
        <v>1530</v>
      </c>
      <c r="B42" s="11">
        <v>56</v>
      </c>
      <c r="C42" s="11">
        <v>106</v>
      </c>
      <c r="D42" s="11" t="s">
        <v>1525</v>
      </c>
      <c r="E42" s="11">
        <v>35</v>
      </c>
      <c r="F42" s="11">
        <v>40</v>
      </c>
      <c r="G42" s="11" t="s">
        <v>1470</v>
      </c>
      <c r="H42" s="11" t="s">
        <v>1471</v>
      </c>
      <c r="I42" s="11" t="s">
        <v>1471</v>
      </c>
      <c r="J42" s="11">
        <f t="shared" si="0"/>
        <v>21</v>
      </c>
      <c r="K42" s="11">
        <f t="shared" si="1"/>
        <v>71</v>
      </c>
      <c r="L42" s="197" t="str">
        <f t="shared" si="2"/>
        <v>Yes</v>
      </c>
    </row>
    <row r="43" spans="1:12">
      <c r="A43" s="6" t="s">
        <v>1530</v>
      </c>
      <c r="B43" s="11">
        <v>56</v>
      </c>
      <c r="C43" s="11">
        <v>106</v>
      </c>
      <c r="D43" s="11" t="s">
        <v>1526</v>
      </c>
      <c r="E43" s="11">
        <v>70</v>
      </c>
      <c r="F43" s="11">
        <v>74</v>
      </c>
      <c r="G43" s="11" t="s">
        <v>1470</v>
      </c>
      <c r="H43" s="11" t="s">
        <v>1471</v>
      </c>
      <c r="I43" s="11" t="s">
        <v>1471</v>
      </c>
      <c r="J43" s="11">
        <f t="shared" si="0"/>
        <v>14</v>
      </c>
      <c r="K43" s="11">
        <f t="shared" si="1"/>
        <v>36</v>
      </c>
      <c r="L43" s="197" t="str">
        <f t="shared" si="2"/>
        <v>Yes</v>
      </c>
    </row>
    <row r="44" spans="1:12">
      <c r="A44" s="6" t="s">
        <v>1531</v>
      </c>
      <c r="B44" s="11">
        <v>43</v>
      </c>
      <c r="C44" s="11">
        <v>85</v>
      </c>
      <c r="D44" s="11" t="s">
        <v>1532</v>
      </c>
      <c r="E44" s="11">
        <v>537</v>
      </c>
      <c r="F44" s="11">
        <v>542</v>
      </c>
      <c r="G44" s="11" t="s">
        <v>1470</v>
      </c>
      <c r="H44" s="11" t="s">
        <v>1471</v>
      </c>
      <c r="I44" s="11" t="s">
        <v>1471</v>
      </c>
      <c r="J44" s="11">
        <f t="shared" si="0"/>
        <v>494</v>
      </c>
      <c r="K44" s="11">
        <f t="shared" si="1"/>
        <v>452</v>
      </c>
      <c r="L44" s="197" t="str">
        <f t="shared" si="2"/>
        <v>No</v>
      </c>
    </row>
    <row r="45" spans="1:12">
      <c r="A45" s="6" t="s">
        <v>1533</v>
      </c>
      <c r="B45" s="11">
        <v>32</v>
      </c>
      <c r="C45" s="11">
        <v>80</v>
      </c>
      <c r="D45" s="11" t="s">
        <v>1534</v>
      </c>
      <c r="E45" s="11">
        <v>99</v>
      </c>
      <c r="F45" s="11">
        <v>104</v>
      </c>
      <c r="G45" s="11" t="s">
        <v>1470</v>
      </c>
      <c r="H45" s="11" t="s">
        <v>1471</v>
      </c>
      <c r="I45" s="11" t="s">
        <v>1471</v>
      </c>
      <c r="J45" s="11">
        <f t="shared" si="0"/>
        <v>67</v>
      </c>
      <c r="K45" s="11">
        <f t="shared" si="1"/>
        <v>19</v>
      </c>
      <c r="L45" s="197" t="str">
        <f t="shared" si="2"/>
        <v>Yes</v>
      </c>
    </row>
    <row r="46" spans="1:12">
      <c r="A46" s="6" t="s">
        <v>1535</v>
      </c>
      <c r="B46" s="11">
        <v>6</v>
      </c>
      <c r="C46" s="11">
        <v>51</v>
      </c>
      <c r="D46" s="11" t="s">
        <v>1502</v>
      </c>
      <c r="E46" s="11">
        <v>430</v>
      </c>
      <c r="F46" s="11">
        <v>434</v>
      </c>
      <c r="G46" s="11" t="s">
        <v>1470</v>
      </c>
      <c r="H46" s="11" t="s">
        <v>1471</v>
      </c>
      <c r="I46" s="11" t="s">
        <v>1535</v>
      </c>
      <c r="J46" s="11">
        <f t="shared" si="0"/>
        <v>424</v>
      </c>
      <c r="K46" s="11">
        <f t="shared" si="1"/>
        <v>379</v>
      </c>
      <c r="L46" s="197" t="str">
        <f t="shared" si="2"/>
        <v>No</v>
      </c>
    </row>
    <row r="47" spans="1:12">
      <c r="A47" s="6" t="s">
        <v>1536</v>
      </c>
      <c r="B47" s="11">
        <v>69</v>
      </c>
      <c r="C47" s="11">
        <v>107</v>
      </c>
      <c r="D47" s="11" t="s">
        <v>1537</v>
      </c>
      <c r="E47" s="11">
        <v>24</v>
      </c>
      <c r="F47" s="11">
        <v>29</v>
      </c>
      <c r="G47" s="11" t="s">
        <v>1470</v>
      </c>
      <c r="H47" s="11" t="s">
        <v>1471</v>
      </c>
      <c r="I47" s="11" t="s">
        <v>1471</v>
      </c>
      <c r="J47" s="11">
        <f t="shared" si="0"/>
        <v>45</v>
      </c>
      <c r="K47" s="11">
        <f t="shared" si="1"/>
        <v>83</v>
      </c>
      <c r="L47" s="197" t="str">
        <f t="shared" si="2"/>
        <v>No</v>
      </c>
    </row>
    <row r="48" spans="1:12">
      <c r="A48" s="6" t="s">
        <v>1538</v>
      </c>
      <c r="B48" s="11">
        <v>33</v>
      </c>
      <c r="C48" s="11">
        <v>75</v>
      </c>
      <c r="D48" s="11" t="s">
        <v>1527</v>
      </c>
      <c r="E48" s="11">
        <v>278</v>
      </c>
      <c r="F48" s="11">
        <v>282</v>
      </c>
      <c r="G48" s="11" t="s">
        <v>1470</v>
      </c>
      <c r="H48" s="11" t="s">
        <v>1471</v>
      </c>
      <c r="I48" s="11" t="s">
        <v>1471</v>
      </c>
      <c r="J48" s="11">
        <f t="shared" si="0"/>
        <v>245</v>
      </c>
      <c r="K48" s="11">
        <f t="shared" si="1"/>
        <v>203</v>
      </c>
      <c r="L48" s="197" t="str">
        <f t="shared" si="2"/>
        <v>No</v>
      </c>
    </row>
    <row r="49" spans="1:12">
      <c r="A49" s="66" t="s">
        <v>1538</v>
      </c>
      <c r="B49" s="11">
        <v>33</v>
      </c>
      <c r="C49" s="11">
        <v>75</v>
      </c>
      <c r="D49" s="11" t="s">
        <v>1539</v>
      </c>
      <c r="E49" s="11">
        <v>100</v>
      </c>
      <c r="F49" s="11">
        <v>106</v>
      </c>
      <c r="G49" s="11" t="s">
        <v>1470</v>
      </c>
      <c r="H49" s="11" t="s">
        <v>1471</v>
      </c>
      <c r="I49" s="11" t="s">
        <v>1471</v>
      </c>
      <c r="J49" s="11">
        <f t="shared" si="0"/>
        <v>67</v>
      </c>
      <c r="K49" s="11">
        <f t="shared" si="1"/>
        <v>25</v>
      </c>
      <c r="L49" s="197" t="str">
        <f t="shared" si="2"/>
        <v>Yes</v>
      </c>
    </row>
    <row r="50" spans="1:12">
      <c r="A50" s="6" t="s">
        <v>1540</v>
      </c>
      <c r="B50" s="11">
        <v>20</v>
      </c>
      <c r="C50" s="11">
        <v>68</v>
      </c>
      <c r="D50" s="11" t="s">
        <v>1541</v>
      </c>
      <c r="E50" s="11">
        <v>730</v>
      </c>
      <c r="F50" s="11">
        <v>735</v>
      </c>
      <c r="G50" s="11" t="s">
        <v>1470</v>
      </c>
      <c r="H50" s="11" t="s">
        <v>1471</v>
      </c>
      <c r="I50" s="11" t="s">
        <v>1471</v>
      </c>
      <c r="J50" s="11">
        <f t="shared" si="0"/>
        <v>710</v>
      </c>
      <c r="K50" s="11">
        <f t="shared" si="1"/>
        <v>662</v>
      </c>
      <c r="L50" s="197" t="str">
        <f t="shared" si="2"/>
        <v>No</v>
      </c>
    </row>
    <row r="51" spans="1:12">
      <c r="A51" s="6" t="s">
        <v>1542</v>
      </c>
      <c r="B51" s="11">
        <v>147</v>
      </c>
      <c r="C51" s="11">
        <v>195</v>
      </c>
      <c r="D51" s="11" t="s">
        <v>1541</v>
      </c>
      <c r="E51" s="11">
        <v>857</v>
      </c>
      <c r="F51" s="11">
        <v>862</v>
      </c>
      <c r="G51" s="11" t="s">
        <v>1470</v>
      </c>
      <c r="H51" s="11" t="s">
        <v>1471</v>
      </c>
      <c r="I51" s="11" t="s">
        <v>1471</v>
      </c>
      <c r="J51" s="11">
        <f t="shared" si="0"/>
        <v>710</v>
      </c>
      <c r="K51" s="11">
        <f t="shared" si="1"/>
        <v>662</v>
      </c>
      <c r="L51" s="197" t="str">
        <f t="shared" si="2"/>
        <v>No</v>
      </c>
    </row>
    <row r="52" spans="1:12">
      <c r="A52" s="6" t="s">
        <v>1542</v>
      </c>
      <c r="B52" s="11">
        <v>147</v>
      </c>
      <c r="C52" s="11">
        <v>195</v>
      </c>
      <c r="D52" s="11" t="s">
        <v>1543</v>
      </c>
      <c r="E52" s="11">
        <v>98</v>
      </c>
      <c r="F52" s="11">
        <v>103</v>
      </c>
      <c r="G52" s="11" t="s">
        <v>1470</v>
      </c>
      <c r="H52" s="11" t="s">
        <v>1471</v>
      </c>
      <c r="I52" s="11" t="s">
        <v>1471</v>
      </c>
      <c r="J52" s="11">
        <f t="shared" si="0"/>
        <v>49</v>
      </c>
      <c r="K52" s="11">
        <f t="shared" si="1"/>
        <v>97</v>
      </c>
      <c r="L52" s="197" t="str">
        <f t="shared" si="2"/>
        <v>No</v>
      </c>
    </row>
    <row r="53" spans="1:12">
      <c r="A53" s="6" t="s">
        <v>1544</v>
      </c>
      <c r="B53" s="11">
        <v>48</v>
      </c>
      <c r="C53" s="11">
        <v>93</v>
      </c>
      <c r="D53" s="11" t="s">
        <v>1545</v>
      </c>
      <c r="E53" s="11">
        <v>36</v>
      </c>
      <c r="F53" s="11">
        <v>41</v>
      </c>
      <c r="G53" s="11" t="s">
        <v>1470</v>
      </c>
      <c r="H53" s="11" t="s">
        <v>1471</v>
      </c>
      <c r="I53" s="11" t="s">
        <v>1471</v>
      </c>
      <c r="J53" s="11">
        <f t="shared" si="0"/>
        <v>12</v>
      </c>
      <c r="K53" s="11">
        <f t="shared" si="1"/>
        <v>57</v>
      </c>
      <c r="L53" s="197" t="str">
        <f t="shared" si="2"/>
        <v>Yes</v>
      </c>
    </row>
    <row r="54" spans="1:12">
      <c r="A54" s="6" t="s">
        <v>1546</v>
      </c>
      <c r="B54" s="11">
        <v>45</v>
      </c>
      <c r="C54" s="11">
        <v>92</v>
      </c>
      <c r="D54" s="11" t="s">
        <v>1547</v>
      </c>
      <c r="E54" s="11">
        <v>193</v>
      </c>
      <c r="F54" s="11">
        <v>198</v>
      </c>
      <c r="G54" s="11" t="s">
        <v>1470</v>
      </c>
      <c r="H54" s="11" t="s">
        <v>1471</v>
      </c>
      <c r="I54" s="11" t="s">
        <v>1471</v>
      </c>
      <c r="J54" s="11">
        <f t="shared" si="0"/>
        <v>148</v>
      </c>
      <c r="K54" s="11">
        <f t="shared" si="1"/>
        <v>101</v>
      </c>
      <c r="L54" s="197" t="str">
        <f t="shared" si="2"/>
        <v>No</v>
      </c>
    </row>
    <row r="55" spans="1:12">
      <c r="A55" s="6" t="s">
        <v>1546</v>
      </c>
      <c r="B55" s="11">
        <v>45</v>
      </c>
      <c r="C55" s="11">
        <v>92</v>
      </c>
      <c r="D55" s="11" t="s">
        <v>1548</v>
      </c>
      <c r="E55" s="11">
        <v>211</v>
      </c>
      <c r="F55" s="11">
        <v>216</v>
      </c>
      <c r="G55" s="11" t="s">
        <v>1470</v>
      </c>
      <c r="H55" s="11" t="s">
        <v>1471</v>
      </c>
      <c r="I55" s="11" t="s">
        <v>1471</v>
      </c>
      <c r="J55" s="11">
        <f t="shared" si="0"/>
        <v>166</v>
      </c>
      <c r="K55" s="11">
        <f t="shared" si="1"/>
        <v>119</v>
      </c>
      <c r="L55" s="197" t="str">
        <f t="shared" si="2"/>
        <v>No</v>
      </c>
    </row>
    <row r="56" spans="1:12">
      <c r="A56" s="6" t="s">
        <v>1546</v>
      </c>
      <c r="B56" s="11">
        <v>45</v>
      </c>
      <c r="C56" s="11">
        <v>92</v>
      </c>
      <c r="D56" s="11" t="s">
        <v>1549</v>
      </c>
      <c r="E56" s="11">
        <v>113</v>
      </c>
      <c r="F56" s="11">
        <v>118</v>
      </c>
      <c r="G56" s="11" t="s">
        <v>1470</v>
      </c>
      <c r="H56" s="11" t="s">
        <v>1471</v>
      </c>
      <c r="I56" s="11" t="s">
        <v>1471</v>
      </c>
      <c r="J56" s="11">
        <f t="shared" si="0"/>
        <v>68</v>
      </c>
      <c r="K56" s="11">
        <f t="shared" si="1"/>
        <v>21</v>
      </c>
      <c r="L56" s="197" t="str">
        <f t="shared" si="2"/>
        <v>Yes</v>
      </c>
    </row>
    <row r="57" spans="1:12">
      <c r="A57" s="6" t="s">
        <v>1550</v>
      </c>
      <c r="B57" s="11">
        <v>162</v>
      </c>
      <c r="C57" s="11">
        <v>204</v>
      </c>
      <c r="D57" s="11" t="s">
        <v>1541</v>
      </c>
      <c r="E57" s="11">
        <v>866</v>
      </c>
      <c r="F57" s="11">
        <v>871</v>
      </c>
      <c r="G57" s="11" t="s">
        <v>1470</v>
      </c>
      <c r="H57" s="11" t="s">
        <v>1471</v>
      </c>
      <c r="I57" s="11" t="s">
        <v>1471</v>
      </c>
      <c r="J57" s="11">
        <f t="shared" si="0"/>
        <v>704</v>
      </c>
      <c r="K57" s="11">
        <f t="shared" si="1"/>
        <v>662</v>
      </c>
      <c r="L57" s="197" t="str">
        <f t="shared" si="2"/>
        <v>No</v>
      </c>
    </row>
    <row r="58" spans="1:12">
      <c r="A58" s="6" t="s">
        <v>1550</v>
      </c>
      <c r="B58" s="11">
        <v>162</v>
      </c>
      <c r="C58" s="11">
        <v>204</v>
      </c>
      <c r="D58" s="11" t="s">
        <v>1543</v>
      </c>
      <c r="E58" s="11">
        <v>106</v>
      </c>
      <c r="F58" s="11">
        <v>111</v>
      </c>
      <c r="G58" s="11" t="s">
        <v>1470</v>
      </c>
      <c r="H58" s="11" t="s">
        <v>1471</v>
      </c>
      <c r="I58" s="11" t="s">
        <v>1471</v>
      </c>
      <c r="J58" s="11">
        <f t="shared" si="0"/>
        <v>56</v>
      </c>
      <c r="K58" s="11">
        <f t="shared" si="1"/>
        <v>98</v>
      </c>
      <c r="L58" s="197" t="str">
        <f t="shared" si="2"/>
        <v>No</v>
      </c>
    </row>
    <row r="59" spans="1:12">
      <c r="A59" s="6" t="s">
        <v>1551</v>
      </c>
      <c r="B59" s="11">
        <v>54</v>
      </c>
      <c r="C59" s="11">
        <v>101</v>
      </c>
      <c r="D59" s="11" t="s">
        <v>1552</v>
      </c>
      <c r="E59" s="11">
        <v>46</v>
      </c>
      <c r="F59" s="11">
        <v>51</v>
      </c>
      <c r="G59" s="11" t="s">
        <v>1470</v>
      </c>
      <c r="H59" s="11" t="s">
        <v>1471</v>
      </c>
      <c r="I59" s="11" t="s">
        <v>1471</v>
      </c>
      <c r="J59" s="11">
        <f t="shared" si="0"/>
        <v>8</v>
      </c>
      <c r="K59" s="11">
        <f t="shared" si="1"/>
        <v>55</v>
      </c>
      <c r="L59" s="197" t="str">
        <f t="shared" si="2"/>
        <v>Yes</v>
      </c>
    </row>
    <row r="60" spans="1:12">
      <c r="A60" s="6" t="s">
        <v>1553</v>
      </c>
      <c r="B60" s="11">
        <v>20</v>
      </c>
      <c r="C60" s="11">
        <v>68</v>
      </c>
      <c r="D60" s="11" t="s">
        <v>1541</v>
      </c>
      <c r="E60" s="11">
        <v>676</v>
      </c>
      <c r="F60" s="11">
        <v>681</v>
      </c>
      <c r="G60" s="11" t="s">
        <v>1470</v>
      </c>
      <c r="H60" s="11" t="s">
        <v>1471</v>
      </c>
      <c r="I60" s="11" t="s">
        <v>1471</v>
      </c>
      <c r="J60" s="11">
        <f t="shared" si="0"/>
        <v>656</v>
      </c>
      <c r="K60" s="11">
        <f t="shared" si="1"/>
        <v>608</v>
      </c>
      <c r="L60" s="197" t="str">
        <f t="shared" si="2"/>
        <v>No</v>
      </c>
    </row>
    <row r="61" spans="1:12">
      <c r="A61" s="6" t="s">
        <v>1554</v>
      </c>
      <c r="B61" s="11">
        <v>128</v>
      </c>
      <c r="C61" s="11">
        <v>173</v>
      </c>
      <c r="D61" s="11" t="s">
        <v>1541</v>
      </c>
      <c r="E61" s="11">
        <v>822</v>
      </c>
      <c r="F61" s="11">
        <v>827</v>
      </c>
      <c r="G61" s="11" t="s">
        <v>1470</v>
      </c>
      <c r="H61" s="11" t="s">
        <v>1471</v>
      </c>
      <c r="I61" s="11" t="s">
        <v>1471</v>
      </c>
      <c r="J61" s="11">
        <f t="shared" si="0"/>
        <v>694</v>
      </c>
      <c r="K61" s="11">
        <f t="shared" si="1"/>
        <v>649</v>
      </c>
      <c r="L61" s="197" t="str">
        <f t="shared" si="2"/>
        <v>No</v>
      </c>
    </row>
    <row r="62" spans="1:12">
      <c r="A62" s="6" t="s">
        <v>1555</v>
      </c>
      <c r="B62" s="11">
        <v>35</v>
      </c>
      <c r="C62" s="11">
        <v>83</v>
      </c>
      <c r="D62" s="11" t="s">
        <v>1541</v>
      </c>
      <c r="E62" s="11">
        <v>592</v>
      </c>
      <c r="F62" s="11">
        <v>597</v>
      </c>
      <c r="G62" s="11" t="s">
        <v>1470</v>
      </c>
      <c r="H62" s="11" t="s">
        <v>1471</v>
      </c>
      <c r="I62" s="11" t="s">
        <v>1471</v>
      </c>
      <c r="J62" s="11">
        <f t="shared" si="0"/>
        <v>557</v>
      </c>
      <c r="K62" s="11">
        <f t="shared" si="1"/>
        <v>509</v>
      </c>
      <c r="L62" s="197" t="str">
        <f t="shared" si="2"/>
        <v>No</v>
      </c>
    </row>
    <row r="63" spans="1:12">
      <c r="A63" s="6" t="s">
        <v>1556</v>
      </c>
      <c r="B63" s="11">
        <v>76</v>
      </c>
      <c r="C63" s="11">
        <v>118</v>
      </c>
      <c r="D63" s="11" t="s">
        <v>1532</v>
      </c>
      <c r="E63" s="11">
        <v>568</v>
      </c>
      <c r="F63" s="11">
        <v>573</v>
      </c>
      <c r="G63" s="11" t="s">
        <v>1470</v>
      </c>
      <c r="H63" s="11" t="s">
        <v>1471</v>
      </c>
      <c r="I63" s="11" t="s">
        <v>1471</v>
      </c>
      <c r="J63" s="11">
        <f t="shared" si="0"/>
        <v>492</v>
      </c>
      <c r="K63" s="11">
        <f t="shared" si="1"/>
        <v>450</v>
      </c>
      <c r="L63" s="197" t="str">
        <f t="shared" si="2"/>
        <v>No</v>
      </c>
    </row>
    <row r="64" spans="1:12">
      <c r="A64" s="6" t="s">
        <v>1557</v>
      </c>
      <c r="B64" s="11">
        <v>55</v>
      </c>
      <c r="C64" s="11">
        <v>92</v>
      </c>
      <c r="D64" s="11" t="s">
        <v>1552</v>
      </c>
      <c r="E64" s="11">
        <v>46</v>
      </c>
      <c r="F64" s="11">
        <v>51</v>
      </c>
      <c r="G64" s="11" t="s">
        <v>1470</v>
      </c>
      <c r="H64" s="11" t="s">
        <v>1471</v>
      </c>
      <c r="I64" s="11" t="s">
        <v>1471</v>
      </c>
      <c r="J64" s="11">
        <f t="shared" si="0"/>
        <v>9</v>
      </c>
      <c r="K64" s="11">
        <f t="shared" si="1"/>
        <v>46</v>
      </c>
      <c r="L64" s="197" t="str">
        <f t="shared" si="2"/>
        <v>Yes</v>
      </c>
    </row>
    <row r="65" spans="1:12">
      <c r="A65" s="6" t="s">
        <v>1558</v>
      </c>
      <c r="B65" s="11">
        <v>129</v>
      </c>
      <c r="C65" s="11">
        <v>177</v>
      </c>
      <c r="D65" s="11" t="s">
        <v>1559</v>
      </c>
      <c r="E65" s="11">
        <v>112</v>
      </c>
      <c r="F65" s="11">
        <v>117</v>
      </c>
      <c r="G65" s="11" t="s">
        <v>1470</v>
      </c>
      <c r="H65" s="11" t="s">
        <v>1471</v>
      </c>
      <c r="I65" s="11" t="s">
        <v>1471</v>
      </c>
      <c r="J65" s="11">
        <f t="shared" si="0"/>
        <v>17</v>
      </c>
      <c r="K65" s="11">
        <f t="shared" si="1"/>
        <v>65</v>
      </c>
      <c r="L65" s="197" t="str">
        <f t="shared" si="2"/>
        <v>Yes</v>
      </c>
    </row>
    <row r="66" spans="1:12">
      <c r="A66" s="6" t="s">
        <v>1316</v>
      </c>
      <c r="B66" s="11">
        <v>17</v>
      </c>
      <c r="C66" s="11">
        <v>69</v>
      </c>
      <c r="D66" s="11" t="s">
        <v>1560</v>
      </c>
      <c r="E66" s="11">
        <v>118</v>
      </c>
      <c r="F66" s="11">
        <v>123</v>
      </c>
      <c r="G66" s="11" t="s">
        <v>1470</v>
      </c>
      <c r="H66" s="11" t="s">
        <v>1316</v>
      </c>
      <c r="I66" s="11" t="s">
        <v>1471</v>
      </c>
      <c r="J66" s="11">
        <f t="shared" si="0"/>
        <v>101</v>
      </c>
      <c r="K66" s="11">
        <f t="shared" si="1"/>
        <v>49</v>
      </c>
      <c r="L66" s="197" t="str">
        <f t="shared" si="2"/>
        <v>No</v>
      </c>
    </row>
    <row r="67" spans="1:12">
      <c r="A67" s="44" t="s">
        <v>1561</v>
      </c>
      <c r="B67" s="11">
        <v>35</v>
      </c>
      <c r="C67" s="11">
        <v>70</v>
      </c>
      <c r="D67" s="11" t="s">
        <v>1562</v>
      </c>
      <c r="E67" s="11">
        <v>61</v>
      </c>
      <c r="F67" s="11">
        <v>68</v>
      </c>
      <c r="G67" s="11" t="s">
        <v>1470</v>
      </c>
      <c r="H67" s="11" t="s">
        <v>1471</v>
      </c>
      <c r="I67" s="11" t="s">
        <v>1471</v>
      </c>
      <c r="J67" s="11">
        <f t="shared" ref="J67:J127" si="3">IF(B67&gt;E67, B67-E67, E67-B67)</f>
        <v>26</v>
      </c>
      <c r="K67" s="11">
        <f t="shared" ref="K67:K127" si="4">IF(C67&lt;E67, E67-C67, C67-E67)</f>
        <v>9</v>
      </c>
      <c r="L67" s="197" t="str">
        <f t="shared" ref="L67:L127" si="5">IF(OR(J67 &lt; 40, K67 &lt; 40), "Yes", "No")</f>
        <v>Yes</v>
      </c>
    </row>
    <row r="68" spans="1:12">
      <c r="A68" s="6" t="s">
        <v>1563</v>
      </c>
      <c r="B68" s="11">
        <v>36</v>
      </c>
      <c r="C68" s="11">
        <v>73</v>
      </c>
      <c r="D68" s="11" t="s">
        <v>1552</v>
      </c>
      <c r="E68" s="11">
        <v>28</v>
      </c>
      <c r="F68" s="11">
        <v>33</v>
      </c>
      <c r="G68" s="11" t="s">
        <v>1470</v>
      </c>
      <c r="H68" s="11" t="s">
        <v>1471</v>
      </c>
      <c r="I68" s="11" t="s">
        <v>1471</v>
      </c>
      <c r="J68" s="11">
        <f t="shared" si="3"/>
        <v>8</v>
      </c>
      <c r="K68" s="11">
        <f t="shared" si="4"/>
        <v>45</v>
      </c>
      <c r="L68" s="197" t="str">
        <f t="shared" si="5"/>
        <v>Yes</v>
      </c>
    </row>
    <row r="69" spans="1:12" s="2" customFormat="1">
      <c r="A69" s="44" t="s">
        <v>1564</v>
      </c>
      <c r="B69" s="11">
        <v>49</v>
      </c>
      <c r="C69" s="11">
        <v>98</v>
      </c>
      <c r="D69" s="11" t="s">
        <v>1565</v>
      </c>
      <c r="E69" s="11">
        <v>116</v>
      </c>
      <c r="F69" s="11">
        <v>123</v>
      </c>
      <c r="G69" s="11" t="s">
        <v>1486</v>
      </c>
      <c r="H69" s="11" t="s">
        <v>1471</v>
      </c>
      <c r="I69" s="11" t="s">
        <v>1471</v>
      </c>
      <c r="J69" s="11">
        <f t="shared" si="3"/>
        <v>67</v>
      </c>
      <c r="K69" s="11">
        <f t="shared" si="4"/>
        <v>18</v>
      </c>
      <c r="L69" s="197" t="str">
        <f t="shared" si="5"/>
        <v>Yes</v>
      </c>
    </row>
    <row r="70" spans="1:12">
      <c r="A70" s="6" t="s">
        <v>1566</v>
      </c>
      <c r="B70" s="11">
        <v>53</v>
      </c>
      <c r="C70" s="11">
        <v>97</v>
      </c>
      <c r="D70" s="11" t="s">
        <v>1541</v>
      </c>
      <c r="E70" s="11">
        <v>759</v>
      </c>
      <c r="F70" s="11">
        <v>764</v>
      </c>
      <c r="G70" s="11" t="s">
        <v>1470</v>
      </c>
      <c r="H70" s="11" t="s">
        <v>1471</v>
      </c>
      <c r="I70" s="11" t="s">
        <v>1471</v>
      </c>
      <c r="J70" s="11">
        <f t="shared" si="3"/>
        <v>706</v>
      </c>
      <c r="K70" s="11">
        <f t="shared" si="4"/>
        <v>662</v>
      </c>
      <c r="L70" s="197" t="str">
        <f t="shared" si="5"/>
        <v>No</v>
      </c>
    </row>
    <row r="71" spans="1:12">
      <c r="A71" s="6" t="s">
        <v>1567</v>
      </c>
      <c r="B71" s="11">
        <v>28</v>
      </c>
      <c r="C71" s="11">
        <v>71</v>
      </c>
      <c r="D71" s="11" t="s">
        <v>1568</v>
      </c>
      <c r="E71" s="11">
        <v>324</v>
      </c>
      <c r="F71" s="11">
        <v>329</v>
      </c>
      <c r="G71" s="11" t="s">
        <v>1470</v>
      </c>
      <c r="H71" s="11" t="s">
        <v>1471</v>
      </c>
      <c r="I71" s="11" t="s">
        <v>1471</v>
      </c>
      <c r="J71" s="11">
        <f t="shared" si="3"/>
        <v>296</v>
      </c>
      <c r="K71" s="11">
        <f t="shared" si="4"/>
        <v>253</v>
      </c>
      <c r="L71" s="197" t="str">
        <f t="shared" si="5"/>
        <v>No</v>
      </c>
    </row>
    <row r="72" spans="1:12">
      <c r="A72" s="6" t="s">
        <v>1567</v>
      </c>
      <c r="B72" s="11">
        <v>28</v>
      </c>
      <c r="C72" s="11">
        <v>71</v>
      </c>
      <c r="D72" s="11" t="s">
        <v>1569</v>
      </c>
      <c r="E72" s="11">
        <v>72</v>
      </c>
      <c r="F72" s="11">
        <v>76</v>
      </c>
      <c r="G72" s="11" t="s">
        <v>1470</v>
      </c>
      <c r="H72" s="11" t="s">
        <v>1471</v>
      </c>
      <c r="I72" s="11" t="s">
        <v>1471</v>
      </c>
      <c r="J72" s="11">
        <f t="shared" si="3"/>
        <v>44</v>
      </c>
      <c r="K72" s="11">
        <f t="shared" si="4"/>
        <v>1</v>
      </c>
      <c r="L72" s="197" t="str">
        <f t="shared" si="5"/>
        <v>Yes</v>
      </c>
    </row>
    <row r="73" spans="1:12">
      <c r="A73" s="6" t="s">
        <v>1570</v>
      </c>
      <c r="B73" s="11">
        <v>155</v>
      </c>
      <c r="C73" s="11">
        <v>203</v>
      </c>
      <c r="D73" s="11" t="s">
        <v>1541</v>
      </c>
      <c r="E73" s="11">
        <v>877</v>
      </c>
      <c r="F73" s="11">
        <v>882</v>
      </c>
      <c r="G73" s="11" t="s">
        <v>1470</v>
      </c>
      <c r="H73" s="11" t="s">
        <v>1471</v>
      </c>
      <c r="I73" s="11" t="s">
        <v>1471</v>
      </c>
      <c r="J73" s="11">
        <f t="shared" si="3"/>
        <v>722</v>
      </c>
      <c r="K73" s="11">
        <f t="shared" si="4"/>
        <v>674</v>
      </c>
      <c r="L73" s="197" t="str">
        <f t="shared" si="5"/>
        <v>No</v>
      </c>
    </row>
    <row r="74" spans="1:12">
      <c r="A74" s="6" t="s">
        <v>1571</v>
      </c>
      <c r="B74" s="11">
        <v>20</v>
      </c>
      <c r="C74" s="11">
        <v>68</v>
      </c>
      <c r="D74" s="11" t="s">
        <v>1541</v>
      </c>
      <c r="E74" s="11">
        <v>421</v>
      </c>
      <c r="F74" s="11">
        <v>426</v>
      </c>
      <c r="G74" s="11" t="s">
        <v>1470</v>
      </c>
      <c r="H74" s="11" t="s">
        <v>1471</v>
      </c>
      <c r="I74" s="11" t="s">
        <v>1471</v>
      </c>
      <c r="J74" s="11">
        <f t="shared" si="3"/>
        <v>401</v>
      </c>
      <c r="K74" s="11">
        <f t="shared" si="4"/>
        <v>353</v>
      </c>
      <c r="L74" s="197" t="str">
        <f t="shared" si="5"/>
        <v>No</v>
      </c>
    </row>
    <row r="75" spans="1:12">
      <c r="A75" s="6" t="s">
        <v>1572</v>
      </c>
      <c r="B75" s="11">
        <v>20</v>
      </c>
      <c r="C75" s="11">
        <v>68</v>
      </c>
      <c r="D75" s="11" t="s">
        <v>1541</v>
      </c>
      <c r="E75" s="11">
        <v>683</v>
      </c>
      <c r="F75" s="11">
        <v>688</v>
      </c>
      <c r="G75" s="11" t="s">
        <v>1470</v>
      </c>
      <c r="H75" s="11" t="s">
        <v>1471</v>
      </c>
      <c r="I75" s="11" t="s">
        <v>1471</v>
      </c>
      <c r="J75" s="11">
        <f t="shared" si="3"/>
        <v>663</v>
      </c>
      <c r="K75" s="11">
        <f t="shared" si="4"/>
        <v>615</v>
      </c>
      <c r="L75" s="197" t="str">
        <f t="shared" si="5"/>
        <v>No</v>
      </c>
    </row>
    <row r="76" spans="1:12">
      <c r="A76" s="6" t="s">
        <v>1573</v>
      </c>
      <c r="B76" s="11">
        <v>39</v>
      </c>
      <c r="C76" s="11">
        <v>79</v>
      </c>
      <c r="D76" s="11" t="s">
        <v>1574</v>
      </c>
      <c r="E76" s="11">
        <v>103</v>
      </c>
      <c r="F76" s="11">
        <v>108</v>
      </c>
      <c r="G76" s="11" t="s">
        <v>1470</v>
      </c>
      <c r="H76" s="11" t="s">
        <v>1471</v>
      </c>
      <c r="I76" s="11" t="s">
        <v>1471</v>
      </c>
      <c r="J76" s="11">
        <f t="shared" si="3"/>
        <v>64</v>
      </c>
      <c r="K76" s="11">
        <f t="shared" si="4"/>
        <v>24</v>
      </c>
      <c r="L76" s="197" t="str">
        <f t="shared" si="5"/>
        <v>Yes</v>
      </c>
    </row>
    <row r="77" spans="1:12">
      <c r="A77" s="6" t="s">
        <v>1575</v>
      </c>
      <c r="B77" s="11">
        <v>156</v>
      </c>
      <c r="C77" s="11">
        <v>203</v>
      </c>
      <c r="D77" s="11" t="s">
        <v>1576</v>
      </c>
      <c r="E77" s="11">
        <v>797</v>
      </c>
      <c r="F77" s="11">
        <v>802</v>
      </c>
      <c r="G77" s="11" t="s">
        <v>1470</v>
      </c>
      <c r="H77" s="11" t="s">
        <v>1471</v>
      </c>
      <c r="I77" s="11" t="s">
        <v>1471</v>
      </c>
      <c r="J77" s="11">
        <f t="shared" si="3"/>
        <v>641</v>
      </c>
      <c r="K77" s="11">
        <f t="shared" si="4"/>
        <v>594</v>
      </c>
      <c r="L77" s="197" t="str">
        <f t="shared" si="5"/>
        <v>No</v>
      </c>
    </row>
    <row r="78" spans="1:12">
      <c r="A78" s="6" t="s">
        <v>1315</v>
      </c>
      <c r="B78" s="11">
        <v>17</v>
      </c>
      <c r="C78" s="11">
        <v>69</v>
      </c>
      <c r="D78" s="11" t="s">
        <v>1560</v>
      </c>
      <c r="E78" s="11">
        <v>118</v>
      </c>
      <c r="F78" s="11">
        <v>123</v>
      </c>
      <c r="G78" s="11" t="s">
        <v>1470</v>
      </c>
      <c r="H78" s="11" t="s">
        <v>1315</v>
      </c>
      <c r="I78" s="11" t="s">
        <v>1471</v>
      </c>
      <c r="J78" s="11">
        <f t="shared" si="3"/>
        <v>101</v>
      </c>
      <c r="K78" s="11">
        <f t="shared" si="4"/>
        <v>49</v>
      </c>
      <c r="L78" s="197" t="str">
        <f t="shared" si="5"/>
        <v>No</v>
      </c>
    </row>
    <row r="79" spans="1:12">
      <c r="A79" s="6" t="s">
        <v>1577</v>
      </c>
      <c r="B79" s="11">
        <v>1</v>
      </c>
      <c r="C79" s="11">
        <v>33</v>
      </c>
      <c r="D79" s="11" t="s">
        <v>1578</v>
      </c>
      <c r="E79" s="11">
        <v>52</v>
      </c>
      <c r="F79" s="11">
        <v>57</v>
      </c>
      <c r="G79" s="11" t="s">
        <v>1579</v>
      </c>
      <c r="H79" s="11" t="s">
        <v>1471</v>
      </c>
      <c r="I79" s="11" t="s">
        <v>1471</v>
      </c>
      <c r="J79" s="11">
        <f t="shared" si="3"/>
        <v>51</v>
      </c>
      <c r="K79" s="11">
        <f t="shared" si="4"/>
        <v>19</v>
      </c>
      <c r="L79" s="197" t="str">
        <f t="shared" si="5"/>
        <v>Yes</v>
      </c>
    </row>
    <row r="80" spans="1:12">
      <c r="A80" s="6" t="s">
        <v>1580</v>
      </c>
      <c r="B80" s="11">
        <v>20</v>
      </c>
      <c r="C80" s="11">
        <v>68</v>
      </c>
      <c r="D80" s="11" t="s">
        <v>1541</v>
      </c>
      <c r="E80" s="11">
        <v>730</v>
      </c>
      <c r="F80" s="11">
        <v>735</v>
      </c>
      <c r="G80" s="11" t="s">
        <v>1470</v>
      </c>
      <c r="H80" s="11" t="s">
        <v>1471</v>
      </c>
      <c r="I80" s="11" t="s">
        <v>1471</v>
      </c>
      <c r="J80" s="11">
        <f t="shared" si="3"/>
        <v>710</v>
      </c>
      <c r="K80" s="11">
        <f t="shared" si="4"/>
        <v>662</v>
      </c>
      <c r="L80" s="197" t="str">
        <f t="shared" si="5"/>
        <v>No</v>
      </c>
    </row>
    <row r="81" spans="1:12">
      <c r="A81" s="6" t="s">
        <v>1581</v>
      </c>
      <c r="B81" s="11">
        <v>20</v>
      </c>
      <c r="C81" s="11">
        <v>76</v>
      </c>
      <c r="D81" s="11" t="s">
        <v>1582</v>
      </c>
      <c r="E81" s="11">
        <v>590</v>
      </c>
      <c r="F81" s="11">
        <v>595</v>
      </c>
      <c r="G81" s="11" t="s">
        <v>1470</v>
      </c>
      <c r="H81" s="11" t="s">
        <v>1471</v>
      </c>
      <c r="I81" s="11" t="s">
        <v>1471</v>
      </c>
      <c r="J81" s="11">
        <f t="shared" si="3"/>
        <v>570</v>
      </c>
      <c r="K81" s="11">
        <f t="shared" si="4"/>
        <v>514</v>
      </c>
      <c r="L81" s="197" t="str">
        <f t="shared" si="5"/>
        <v>No</v>
      </c>
    </row>
    <row r="82" spans="1:12">
      <c r="A82" s="6" t="s">
        <v>1581</v>
      </c>
      <c r="B82" s="11">
        <v>20</v>
      </c>
      <c r="C82" s="11">
        <v>76</v>
      </c>
      <c r="D82" s="11" t="s">
        <v>1541</v>
      </c>
      <c r="E82" s="11">
        <v>681</v>
      </c>
      <c r="F82" s="11">
        <v>686</v>
      </c>
      <c r="G82" s="11" t="s">
        <v>1470</v>
      </c>
      <c r="H82" s="11" t="s">
        <v>1471</v>
      </c>
      <c r="I82" s="11" t="s">
        <v>1471</v>
      </c>
      <c r="J82" s="11">
        <f t="shared" si="3"/>
        <v>661</v>
      </c>
      <c r="K82" s="11">
        <f t="shared" si="4"/>
        <v>605</v>
      </c>
      <c r="L82" s="197" t="str">
        <f t="shared" si="5"/>
        <v>No</v>
      </c>
    </row>
    <row r="83" spans="1:12">
      <c r="A83" s="6" t="s">
        <v>1583</v>
      </c>
      <c r="B83" s="11">
        <v>33</v>
      </c>
      <c r="C83" s="11">
        <v>81</v>
      </c>
      <c r="D83" s="11" t="s">
        <v>1545</v>
      </c>
      <c r="E83" s="11">
        <v>24</v>
      </c>
      <c r="F83" s="11">
        <v>29</v>
      </c>
      <c r="G83" s="11" t="s">
        <v>1470</v>
      </c>
      <c r="H83" s="11" t="s">
        <v>1471</v>
      </c>
      <c r="I83" s="11" t="s">
        <v>1471</v>
      </c>
      <c r="J83" s="11">
        <f t="shared" si="3"/>
        <v>9</v>
      </c>
      <c r="K83" s="11">
        <f t="shared" si="4"/>
        <v>57</v>
      </c>
      <c r="L83" s="197" t="str">
        <f t="shared" si="5"/>
        <v>Yes</v>
      </c>
    </row>
    <row r="84" spans="1:12">
      <c r="A84" s="6" t="s">
        <v>1584</v>
      </c>
      <c r="B84" s="11">
        <v>36</v>
      </c>
      <c r="C84" s="11">
        <v>79</v>
      </c>
      <c r="D84" s="11" t="s">
        <v>1585</v>
      </c>
      <c r="E84" s="11">
        <v>48</v>
      </c>
      <c r="F84" s="11">
        <v>52</v>
      </c>
      <c r="G84" s="11" t="s">
        <v>1470</v>
      </c>
      <c r="H84" s="11" t="s">
        <v>1471</v>
      </c>
      <c r="I84" s="11" t="s">
        <v>1471</v>
      </c>
      <c r="J84" s="11">
        <f t="shared" si="3"/>
        <v>12</v>
      </c>
      <c r="K84" s="11">
        <f t="shared" si="4"/>
        <v>31</v>
      </c>
      <c r="L84" s="197" t="str">
        <f t="shared" si="5"/>
        <v>Yes</v>
      </c>
    </row>
    <row r="85" spans="1:12">
      <c r="A85" s="6" t="s">
        <v>1586</v>
      </c>
      <c r="B85" s="11">
        <v>32</v>
      </c>
      <c r="C85" s="11">
        <v>75</v>
      </c>
      <c r="D85" s="11" t="s">
        <v>1568</v>
      </c>
      <c r="E85" s="11">
        <v>328</v>
      </c>
      <c r="F85" s="11">
        <v>333</v>
      </c>
      <c r="G85" s="11" t="s">
        <v>1470</v>
      </c>
      <c r="H85" s="11" t="s">
        <v>1471</v>
      </c>
      <c r="I85" s="11" t="s">
        <v>1471</v>
      </c>
      <c r="J85" s="11">
        <f t="shared" si="3"/>
        <v>296</v>
      </c>
      <c r="K85" s="11">
        <f t="shared" si="4"/>
        <v>253</v>
      </c>
      <c r="L85" s="197" t="str">
        <f t="shared" si="5"/>
        <v>No</v>
      </c>
    </row>
    <row r="86" spans="1:12">
      <c r="A86" s="6" t="s">
        <v>1586</v>
      </c>
      <c r="B86" s="11">
        <v>32</v>
      </c>
      <c r="C86" s="11">
        <v>75</v>
      </c>
      <c r="D86" s="11" t="s">
        <v>1587</v>
      </c>
      <c r="E86" s="11">
        <v>355</v>
      </c>
      <c r="F86" s="11">
        <v>360</v>
      </c>
      <c r="G86" s="11" t="s">
        <v>1470</v>
      </c>
      <c r="H86" s="11" t="s">
        <v>1471</v>
      </c>
      <c r="I86" s="11" t="s">
        <v>1471</v>
      </c>
      <c r="J86" s="11">
        <f t="shared" si="3"/>
        <v>323</v>
      </c>
      <c r="K86" s="11">
        <f t="shared" si="4"/>
        <v>280</v>
      </c>
      <c r="L86" s="197" t="str">
        <f t="shared" si="5"/>
        <v>No</v>
      </c>
    </row>
    <row r="87" spans="1:12">
      <c r="A87" s="6" t="s">
        <v>1586</v>
      </c>
      <c r="B87" s="11">
        <v>32</v>
      </c>
      <c r="C87" s="11">
        <v>75</v>
      </c>
      <c r="D87" s="11" t="s">
        <v>1569</v>
      </c>
      <c r="E87" s="11">
        <v>76</v>
      </c>
      <c r="F87" s="11">
        <v>80</v>
      </c>
      <c r="G87" s="11" t="s">
        <v>1470</v>
      </c>
      <c r="H87" s="11" t="s">
        <v>1471</v>
      </c>
      <c r="I87" s="11" t="s">
        <v>1471</v>
      </c>
      <c r="J87" s="11">
        <f t="shared" si="3"/>
        <v>44</v>
      </c>
      <c r="K87" s="11">
        <f t="shared" si="4"/>
        <v>1</v>
      </c>
      <c r="L87" s="197" t="str">
        <f t="shared" si="5"/>
        <v>Yes</v>
      </c>
    </row>
    <row r="88" spans="1:12">
      <c r="A88" s="6" t="s">
        <v>1588</v>
      </c>
      <c r="B88" s="11">
        <v>79</v>
      </c>
      <c r="C88" s="11">
        <v>121</v>
      </c>
      <c r="D88" s="11" t="s">
        <v>1532</v>
      </c>
      <c r="E88" s="11">
        <v>571</v>
      </c>
      <c r="F88" s="11">
        <v>576</v>
      </c>
      <c r="G88" s="11" t="s">
        <v>1470</v>
      </c>
      <c r="H88" s="11" t="s">
        <v>1471</v>
      </c>
      <c r="I88" s="11" t="s">
        <v>1471</v>
      </c>
      <c r="J88" s="11">
        <f t="shared" si="3"/>
        <v>492</v>
      </c>
      <c r="K88" s="11">
        <f t="shared" si="4"/>
        <v>450</v>
      </c>
      <c r="L88" s="197" t="str">
        <f t="shared" si="5"/>
        <v>No</v>
      </c>
    </row>
    <row r="89" spans="1:12">
      <c r="A89" s="6" t="s">
        <v>1589</v>
      </c>
      <c r="B89" s="11">
        <v>12</v>
      </c>
      <c r="C89" s="11">
        <v>58</v>
      </c>
      <c r="D89" s="11" t="s">
        <v>1590</v>
      </c>
      <c r="E89" s="11">
        <v>5</v>
      </c>
      <c r="F89" s="11">
        <v>10</v>
      </c>
      <c r="G89" s="11" t="s">
        <v>1470</v>
      </c>
      <c r="H89" s="11" t="s">
        <v>1471</v>
      </c>
      <c r="I89" s="11" t="s">
        <v>1471</v>
      </c>
      <c r="J89" s="11">
        <f t="shared" si="3"/>
        <v>7</v>
      </c>
      <c r="K89" s="11">
        <f t="shared" si="4"/>
        <v>53</v>
      </c>
      <c r="L89" s="197" t="str">
        <f t="shared" si="5"/>
        <v>Yes</v>
      </c>
    </row>
    <row r="90" spans="1:12">
      <c r="A90" s="6" t="s">
        <v>1591</v>
      </c>
      <c r="B90" s="11">
        <v>20</v>
      </c>
      <c r="C90" s="11">
        <v>68</v>
      </c>
      <c r="D90" s="11" t="s">
        <v>1541</v>
      </c>
      <c r="E90" s="11">
        <v>659</v>
      </c>
      <c r="F90" s="11">
        <v>664</v>
      </c>
      <c r="G90" s="11" t="s">
        <v>1470</v>
      </c>
      <c r="H90" s="11" t="s">
        <v>1471</v>
      </c>
      <c r="I90" s="11" t="s">
        <v>1471</v>
      </c>
      <c r="J90" s="11">
        <f t="shared" si="3"/>
        <v>639</v>
      </c>
      <c r="K90" s="11">
        <f t="shared" si="4"/>
        <v>591</v>
      </c>
      <c r="L90" s="197" t="str">
        <f t="shared" si="5"/>
        <v>No</v>
      </c>
    </row>
    <row r="91" spans="1:12">
      <c r="A91" s="6" t="s">
        <v>1314</v>
      </c>
      <c r="B91" s="11">
        <v>17</v>
      </c>
      <c r="C91" s="11">
        <v>69</v>
      </c>
      <c r="D91" s="11" t="s">
        <v>1592</v>
      </c>
      <c r="E91" s="11">
        <v>97</v>
      </c>
      <c r="F91" s="11">
        <v>102</v>
      </c>
      <c r="G91" s="11" t="s">
        <v>1470</v>
      </c>
      <c r="H91" s="11" t="s">
        <v>1314</v>
      </c>
      <c r="I91" s="11" t="s">
        <v>1471</v>
      </c>
      <c r="J91" s="11">
        <f t="shared" si="3"/>
        <v>80</v>
      </c>
      <c r="K91" s="11">
        <f t="shared" si="4"/>
        <v>28</v>
      </c>
      <c r="L91" s="197" t="str">
        <f t="shared" si="5"/>
        <v>Yes</v>
      </c>
    </row>
    <row r="92" spans="1:12">
      <c r="A92" s="6" t="s">
        <v>1593</v>
      </c>
      <c r="B92" s="11">
        <v>20</v>
      </c>
      <c r="C92" s="11">
        <v>76</v>
      </c>
      <c r="D92" s="11" t="s">
        <v>1541</v>
      </c>
      <c r="E92" s="11">
        <v>671</v>
      </c>
      <c r="F92" s="11">
        <v>676</v>
      </c>
      <c r="G92" s="11" t="s">
        <v>1470</v>
      </c>
      <c r="H92" s="11" t="s">
        <v>1471</v>
      </c>
      <c r="I92" s="11" t="s">
        <v>1471</v>
      </c>
      <c r="J92" s="11">
        <f t="shared" si="3"/>
        <v>651</v>
      </c>
      <c r="K92" s="11">
        <f t="shared" si="4"/>
        <v>595</v>
      </c>
      <c r="L92" s="197" t="str">
        <f t="shared" si="5"/>
        <v>No</v>
      </c>
    </row>
    <row r="93" spans="1:12">
      <c r="A93" s="6" t="s">
        <v>1594</v>
      </c>
      <c r="B93" s="11">
        <v>20</v>
      </c>
      <c r="C93" s="11">
        <v>68</v>
      </c>
      <c r="D93" s="11" t="s">
        <v>1541</v>
      </c>
      <c r="E93" s="11">
        <v>454</v>
      </c>
      <c r="F93" s="11">
        <v>459</v>
      </c>
      <c r="G93" s="11" t="s">
        <v>1470</v>
      </c>
      <c r="H93" s="11" t="s">
        <v>1471</v>
      </c>
      <c r="I93" s="11" t="s">
        <v>1471</v>
      </c>
      <c r="J93" s="11">
        <f t="shared" si="3"/>
        <v>434</v>
      </c>
      <c r="K93" s="11">
        <f t="shared" si="4"/>
        <v>386</v>
      </c>
      <c r="L93" s="197" t="str">
        <f t="shared" si="5"/>
        <v>No</v>
      </c>
    </row>
    <row r="94" spans="1:12">
      <c r="A94" s="6" t="s">
        <v>1595</v>
      </c>
      <c r="B94" s="11">
        <v>20</v>
      </c>
      <c r="C94" s="11">
        <v>68</v>
      </c>
      <c r="D94" s="11" t="s">
        <v>1541</v>
      </c>
      <c r="E94" s="11">
        <v>659</v>
      </c>
      <c r="F94" s="11">
        <v>664</v>
      </c>
      <c r="G94" s="11" t="s">
        <v>1470</v>
      </c>
      <c r="H94" s="11" t="s">
        <v>1471</v>
      </c>
      <c r="I94" s="11" t="s">
        <v>1471</v>
      </c>
      <c r="J94" s="11">
        <f t="shared" si="3"/>
        <v>639</v>
      </c>
      <c r="K94" s="11">
        <f t="shared" si="4"/>
        <v>591</v>
      </c>
      <c r="L94" s="197" t="str">
        <f t="shared" si="5"/>
        <v>No</v>
      </c>
    </row>
    <row r="95" spans="1:12">
      <c r="A95" s="6" t="s">
        <v>1596</v>
      </c>
      <c r="B95" s="11">
        <v>19</v>
      </c>
      <c r="C95" s="11">
        <v>66</v>
      </c>
      <c r="D95" s="11" t="s">
        <v>1576</v>
      </c>
      <c r="E95" s="11">
        <v>637</v>
      </c>
      <c r="F95" s="11">
        <v>642</v>
      </c>
      <c r="G95" s="11" t="s">
        <v>1470</v>
      </c>
      <c r="H95" s="11" t="s">
        <v>1471</v>
      </c>
      <c r="I95" s="11" t="s">
        <v>1471</v>
      </c>
      <c r="J95" s="11">
        <f t="shared" si="3"/>
        <v>618</v>
      </c>
      <c r="K95" s="11">
        <f t="shared" si="4"/>
        <v>571</v>
      </c>
      <c r="L95" s="197" t="str">
        <f t="shared" si="5"/>
        <v>No</v>
      </c>
    </row>
    <row r="96" spans="1:12">
      <c r="A96" s="66" t="s">
        <v>1597</v>
      </c>
      <c r="B96" s="11">
        <v>19</v>
      </c>
      <c r="C96" s="11">
        <v>63</v>
      </c>
      <c r="D96" s="11" t="s">
        <v>1598</v>
      </c>
      <c r="E96" s="11">
        <v>411</v>
      </c>
      <c r="F96" s="11">
        <v>418</v>
      </c>
      <c r="G96" s="11" t="s">
        <v>1470</v>
      </c>
      <c r="H96" s="11" t="s">
        <v>1471</v>
      </c>
      <c r="I96" s="11" t="s">
        <v>1597</v>
      </c>
      <c r="J96" s="11">
        <f t="shared" si="3"/>
        <v>392</v>
      </c>
      <c r="K96" s="11">
        <f t="shared" si="4"/>
        <v>348</v>
      </c>
      <c r="L96" s="197" t="str">
        <f t="shared" si="5"/>
        <v>No</v>
      </c>
    </row>
    <row r="97" spans="1:12">
      <c r="A97" s="66" t="s">
        <v>1597</v>
      </c>
      <c r="B97" s="11">
        <v>19</v>
      </c>
      <c r="C97" s="11">
        <v>63</v>
      </c>
      <c r="D97" s="11" t="s">
        <v>1599</v>
      </c>
      <c r="E97" s="11">
        <v>8</v>
      </c>
      <c r="F97" s="11">
        <v>13</v>
      </c>
      <c r="G97" s="11" t="s">
        <v>1486</v>
      </c>
      <c r="H97" s="11" t="s">
        <v>1471</v>
      </c>
      <c r="I97" s="11" t="s">
        <v>1597</v>
      </c>
      <c r="J97" s="11">
        <f t="shared" si="3"/>
        <v>11</v>
      </c>
      <c r="K97" s="11">
        <f t="shared" si="4"/>
        <v>55</v>
      </c>
      <c r="L97" s="197" t="str">
        <f t="shared" si="5"/>
        <v>Yes</v>
      </c>
    </row>
    <row r="98" spans="1:12">
      <c r="A98" s="6" t="s">
        <v>1600</v>
      </c>
      <c r="B98" s="11">
        <v>17</v>
      </c>
      <c r="C98" s="11">
        <v>63</v>
      </c>
      <c r="D98" s="11" t="s">
        <v>1601</v>
      </c>
      <c r="E98" s="11">
        <v>404</v>
      </c>
      <c r="F98" s="11">
        <v>408</v>
      </c>
      <c r="G98" s="11" t="s">
        <v>1470</v>
      </c>
      <c r="H98" s="11" t="s">
        <v>1471</v>
      </c>
      <c r="I98" s="11" t="s">
        <v>1600</v>
      </c>
      <c r="J98" s="11">
        <f t="shared" si="3"/>
        <v>387</v>
      </c>
      <c r="K98" s="11">
        <f t="shared" si="4"/>
        <v>341</v>
      </c>
      <c r="L98" s="197" t="str">
        <f t="shared" si="5"/>
        <v>No</v>
      </c>
    </row>
    <row r="99" spans="1:12">
      <c r="A99" s="6" t="s">
        <v>1602</v>
      </c>
      <c r="B99" s="11">
        <v>17</v>
      </c>
      <c r="C99" s="11">
        <v>63</v>
      </c>
      <c r="D99" s="11" t="s">
        <v>1603</v>
      </c>
      <c r="E99" s="11">
        <v>86</v>
      </c>
      <c r="F99" s="11">
        <v>91</v>
      </c>
      <c r="G99" s="11" t="s">
        <v>1470</v>
      </c>
      <c r="H99" s="11" t="s">
        <v>1471</v>
      </c>
      <c r="I99" s="11" t="s">
        <v>1471</v>
      </c>
      <c r="J99" s="11">
        <f t="shared" si="3"/>
        <v>69</v>
      </c>
      <c r="K99" s="11">
        <f t="shared" si="4"/>
        <v>23</v>
      </c>
      <c r="L99" s="197" t="str">
        <f t="shared" si="5"/>
        <v>Yes</v>
      </c>
    </row>
    <row r="100" spans="1:12">
      <c r="A100" s="6" t="s">
        <v>1602</v>
      </c>
      <c r="B100" s="11">
        <v>17</v>
      </c>
      <c r="C100" s="11">
        <v>63</v>
      </c>
      <c r="D100" s="11" t="s">
        <v>1604</v>
      </c>
      <c r="E100" s="11">
        <v>209</v>
      </c>
      <c r="F100" s="11">
        <v>213</v>
      </c>
      <c r="G100" s="11" t="s">
        <v>1470</v>
      </c>
      <c r="H100" s="11" t="s">
        <v>1471</v>
      </c>
      <c r="I100" s="11" t="s">
        <v>1471</v>
      </c>
      <c r="J100" s="11">
        <f t="shared" si="3"/>
        <v>192</v>
      </c>
      <c r="K100" s="11">
        <f t="shared" si="4"/>
        <v>146</v>
      </c>
      <c r="L100" s="197" t="str">
        <f t="shared" si="5"/>
        <v>No</v>
      </c>
    </row>
    <row r="101" spans="1:12">
      <c r="A101" s="6" t="s">
        <v>1605</v>
      </c>
      <c r="B101" s="11">
        <v>20</v>
      </c>
      <c r="C101" s="11">
        <v>68</v>
      </c>
      <c r="D101" s="11" t="s">
        <v>1541</v>
      </c>
      <c r="E101" s="11">
        <v>680</v>
      </c>
      <c r="F101" s="11">
        <v>685</v>
      </c>
      <c r="G101" s="11" t="s">
        <v>1470</v>
      </c>
      <c r="H101" s="11" t="s">
        <v>1471</v>
      </c>
      <c r="I101" s="11" t="s">
        <v>1471</v>
      </c>
      <c r="J101" s="11">
        <f t="shared" si="3"/>
        <v>660</v>
      </c>
      <c r="K101" s="11">
        <f t="shared" si="4"/>
        <v>612</v>
      </c>
      <c r="L101" s="197" t="str">
        <f t="shared" si="5"/>
        <v>No</v>
      </c>
    </row>
    <row r="102" spans="1:12">
      <c r="A102" s="6" t="s">
        <v>1606</v>
      </c>
      <c r="B102" s="11">
        <v>18</v>
      </c>
      <c r="C102" s="11">
        <v>66</v>
      </c>
      <c r="D102" s="11" t="s">
        <v>1607</v>
      </c>
      <c r="E102" s="11">
        <v>155</v>
      </c>
      <c r="F102" s="11">
        <v>159</v>
      </c>
      <c r="G102" s="11" t="s">
        <v>1470</v>
      </c>
      <c r="H102" s="11" t="s">
        <v>1471</v>
      </c>
      <c r="I102" s="11" t="s">
        <v>1471</v>
      </c>
      <c r="J102" s="11">
        <f t="shared" si="3"/>
        <v>137</v>
      </c>
      <c r="K102" s="11">
        <f t="shared" si="4"/>
        <v>89</v>
      </c>
      <c r="L102" s="197" t="str">
        <f t="shared" si="5"/>
        <v>No</v>
      </c>
    </row>
    <row r="103" spans="1:12">
      <c r="A103" s="6" t="s">
        <v>1608</v>
      </c>
      <c r="B103" s="11">
        <v>20</v>
      </c>
      <c r="C103" s="11">
        <v>76</v>
      </c>
      <c r="D103" s="11" t="s">
        <v>1541</v>
      </c>
      <c r="E103" s="11">
        <v>671</v>
      </c>
      <c r="F103" s="11">
        <v>676</v>
      </c>
      <c r="G103" s="11" t="s">
        <v>1470</v>
      </c>
      <c r="H103" s="11" t="s">
        <v>1471</v>
      </c>
      <c r="I103" s="11" t="s">
        <v>1471</v>
      </c>
      <c r="J103" s="11">
        <f t="shared" si="3"/>
        <v>651</v>
      </c>
      <c r="K103" s="11">
        <f t="shared" si="4"/>
        <v>595</v>
      </c>
      <c r="L103" s="197" t="str">
        <f t="shared" si="5"/>
        <v>No</v>
      </c>
    </row>
    <row r="104" spans="1:12">
      <c r="A104" s="6" t="s">
        <v>1609</v>
      </c>
      <c r="B104" s="11">
        <v>20</v>
      </c>
      <c r="C104" s="11">
        <v>68</v>
      </c>
      <c r="D104" s="11" t="s">
        <v>1541</v>
      </c>
      <c r="E104" s="11">
        <v>730</v>
      </c>
      <c r="F104" s="11">
        <v>735</v>
      </c>
      <c r="G104" s="11" t="s">
        <v>1470</v>
      </c>
      <c r="H104" s="11" t="s">
        <v>1471</v>
      </c>
      <c r="I104" s="11" t="s">
        <v>1471</v>
      </c>
      <c r="J104" s="11">
        <f t="shared" si="3"/>
        <v>710</v>
      </c>
      <c r="K104" s="11">
        <f t="shared" si="4"/>
        <v>662</v>
      </c>
      <c r="L104" s="197" t="str">
        <f t="shared" si="5"/>
        <v>No</v>
      </c>
    </row>
    <row r="105" spans="1:12">
      <c r="A105" s="6" t="s">
        <v>1610</v>
      </c>
      <c r="B105" s="11">
        <v>20</v>
      </c>
      <c r="C105" s="11">
        <v>68</v>
      </c>
      <c r="D105" s="11" t="s">
        <v>1541</v>
      </c>
      <c r="E105" s="11">
        <v>718</v>
      </c>
      <c r="F105" s="11">
        <v>723</v>
      </c>
      <c r="G105" s="11" t="s">
        <v>1470</v>
      </c>
      <c r="H105" s="11" t="s">
        <v>1471</v>
      </c>
      <c r="I105" s="11" t="s">
        <v>1471</v>
      </c>
      <c r="J105" s="11">
        <f t="shared" si="3"/>
        <v>698</v>
      </c>
      <c r="K105" s="11">
        <f t="shared" si="4"/>
        <v>650</v>
      </c>
      <c r="L105" s="197" t="str">
        <f t="shared" si="5"/>
        <v>No</v>
      </c>
    </row>
    <row r="106" spans="1:12">
      <c r="A106" s="6" t="s">
        <v>1611</v>
      </c>
      <c r="B106" s="11">
        <v>120</v>
      </c>
      <c r="C106" s="11">
        <v>168</v>
      </c>
      <c r="D106" s="11" t="s">
        <v>1612</v>
      </c>
      <c r="E106" s="11">
        <v>96</v>
      </c>
      <c r="F106" s="11">
        <v>101</v>
      </c>
      <c r="G106" s="11" t="s">
        <v>1470</v>
      </c>
      <c r="H106" s="11" t="s">
        <v>1471</v>
      </c>
      <c r="I106" s="11" t="s">
        <v>1471</v>
      </c>
      <c r="J106" s="11">
        <f t="shared" si="3"/>
        <v>24</v>
      </c>
      <c r="K106" s="11">
        <f t="shared" si="4"/>
        <v>72</v>
      </c>
      <c r="L106" s="197" t="str">
        <f t="shared" si="5"/>
        <v>Yes</v>
      </c>
    </row>
    <row r="107" spans="1:12">
      <c r="A107" s="6" t="s">
        <v>1611</v>
      </c>
      <c r="B107" s="11">
        <v>120</v>
      </c>
      <c r="C107" s="11">
        <v>168</v>
      </c>
      <c r="D107" s="11" t="s">
        <v>1541</v>
      </c>
      <c r="E107" s="11">
        <v>746</v>
      </c>
      <c r="F107" s="11">
        <v>751</v>
      </c>
      <c r="G107" s="11" t="s">
        <v>1470</v>
      </c>
      <c r="H107" s="11" t="s">
        <v>1471</v>
      </c>
      <c r="I107" s="11" t="s">
        <v>1471</v>
      </c>
      <c r="J107" s="11">
        <f t="shared" si="3"/>
        <v>626</v>
      </c>
      <c r="K107" s="11">
        <f t="shared" si="4"/>
        <v>578</v>
      </c>
      <c r="L107" s="197" t="str">
        <f t="shared" si="5"/>
        <v>No</v>
      </c>
    </row>
    <row r="108" spans="1:12">
      <c r="A108" s="6" t="s">
        <v>1613</v>
      </c>
      <c r="B108" s="11">
        <v>30</v>
      </c>
      <c r="C108" s="11">
        <v>78</v>
      </c>
      <c r="D108" s="11" t="s">
        <v>1541</v>
      </c>
      <c r="E108" s="11">
        <v>730</v>
      </c>
      <c r="F108" s="11">
        <v>735</v>
      </c>
      <c r="G108" s="11" t="s">
        <v>1470</v>
      </c>
      <c r="H108" s="11" t="s">
        <v>1471</v>
      </c>
      <c r="I108" s="11" t="s">
        <v>1471</v>
      </c>
      <c r="J108" s="11">
        <f t="shared" si="3"/>
        <v>700</v>
      </c>
      <c r="K108" s="11">
        <f t="shared" si="4"/>
        <v>652</v>
      </c>
      <c r="L108" s="197" t="str">
        <f t="shared" si="5"/>
        <v>No</v>
      </c>
    </row>
    <row r="109" spans="1:12">
      <c r="A109" s="6" t="s">
        <v>1614</v>
      </c>
      <c r="B109" s="11">
        <v>273</v>
      </c>
      <c r="C109" s="11">
        <v>325</v>
      </c>
      <c r="D109" s="11" t="s">
        <v>1615</v>
      </c>
      <c r="E109" s="11">
        <v>354</v>
      </c>
      <c r="F109" s="11">
        <v>359</v>
      </c>
      <c r="G109" s="11" t="s">
        <v>1470</v>
      </c>
      <c r="H109" s="11" t="s">
        <v>1471</v>
      </c>
      <c r="I109" s="11" t="s">
        <v>1614</v>
      </c>
      <c r="J109" s="11">
        <f t="shared" si="3"/>
        <v>81</v>
      </c>
      <c r="K109" s="11">
        <f t="shared" si="4"/>
        <v>29</v>
      </c>
      <c r="L109" s="197" t="str">
        <f t="shared" si="5"/>
        <v>Yes</v>
      </c>
    </row>
    <row r="110" spans="1:12">
      <c r="A110" s="6" t="s">
        <v>1616</v>
      </c>
      <c r="B110" s="11">
        <v>164</v>
      </c>
      <c r="C110" s="11">
        <v>213</v>
      </c>
      <c r="D110" s="11" t="s">
        <v>1497</v>
      </c>
      <c r="E110" s="11">
        <v>161</v>
      </c>
      <c r="F110" s="11">
        <v>166</v>
      </c>
      <c r="G110" s="11" t="s">
        <v>1470</v>
      </c>
      <c r="H110" s="11" t="s">
        <v>1471</v>
      </c>
      <c r="I110" s="11" t="s">
        <v>1616</v>
      </c>
      <c r="J110" s="11">
        <f t="shared" si="3"/>
        <v>3</v>
      </c>
      <c r="K110" s="11">
        <f t="shared" si="4"/>
        <v>52</v>
      </c>
      <c r="L110" s="197" t="str">
        <f t="shared" si="5"/>
        <v>Yes</v>
      </c>
    </row>
    <row r="111" spans="1:12">
      <c r="A111" s="6" t="s">
        <v>1617</v>
      </c>
      <c r="B111" s="11">
        <v>44</v>
      </c>
      <c r="C111" s="11">
        <v>86</v>
      </c>
      <c r="D111" s="11" t="s">
        <v>1492</v>
      </c>
      <c r="E111" s="11">
        <v>36</v>
      </c>
      <c r="F111" s="11">
        <v>41</v>
      </c>
      <c r="G111" s="11" t="s">
        <v>1470</v>
      </c>
      <c r="H111" s="11" t="s">
        <v>1471</v>
      </c>
      <c r="I111" s="11" t="s">
        <v>1471</v>
      </c>
      <c r="J111" s="11">
        <f t="shared" si="3"/>
        <v>8</v>
      </c>
      <c r="K111" s="11">
        <f t="shared" si="4"/>
        <v>50</v>
      </c>
      <c r="L111" s="197" t="str">
        <f t="shared" si="5"/>
        <v>Yes</v>
      </c>
    </row>
    <row r="112" spans="1:12">
      <c r="A112" s="6" t="s">
        <v>1617</v>
      </c>
      <c r="B112" s="11">
        <v>44</v>
      </c>
      <c r="C112" s="11">
        <v>86</v>
      </c>
      <c r="D112" s="11" t="s">
        <v>1493</v>
      </c>
      <c r="E112" s="11">
        <v>573</v>
      </c>
      <c r="F112" s="11">
        <v>578</v>
      </c>
      <c r="G112" s="11" t="s">
        <v>1470</v>
      </c>
      <c r="H112" s="11" t="s">
        <v>1471</v>
      </c>
      <c r="I112" s="11" t="s">
        <v>1471</v>
      </c>
      <c r="J112" s="11">
        <f t="shared" si="3"/>
        <v>529</v>
      </c>
      <c r="K112" s="11">
        <f t="shared" si="4"/>
        <v>487</v>
      </c>
      <c r="L112" s="197" t="str">
        <f t="shared" si="5"/>
        <v>No</v>
      </c>
    </row>
    <row r="113" spans="1:12">
      <c r="A113" s="6" t="s">
        <v>1323</v>
      </c>
      <c r="B113" s="11">
        <v>34</v>
      </c>
      <c r="C113" s="11">
        <v>80</v>
      </c>
      <c r="D113" s="11" t="s">
        <v>1490</v>
      </c>
      <c r="E113" s="11">
        <v>106</v>
      </c>
      <c r="F113" s="11">
        <v>111</v>
      </c>
      <c r="G113" s="11" t="s">
        <v>1470</v>
      </c>
      <c r="H113" s="11" t="s">
        <v>1323</v>
      </c>
      <c r="I113" s="11" t="s">
        <v>1471</v>
      </c>
      <c r="J113" s="11">
        <f t="shared" si="3"/>
        <v>72</v>
      </c>
      <c r="K113" s="11">
        <f t="shared" si="4"/>
        <v>26</v>
      </c>
      <c r="L113" s="197" t="str">
        <f t="shared" si="5"/>
        <v>Yes</v>
      </c>
    </row>
    <row r="114" spans="1:12">
      <c r="A114" s="6" t="s">
        <v>1618</v>
      </c>
      <c r="B114" s="11">
        <v>94</v>
      </c>
      <c r="C114" s="11">
        <v>141</v>
      </c>
      <c r="D114" s="11" t="s">
        <v>1479</v>
      </c>
      <c r="E114" s="11">
        <v>158</v>
      </c>
      <c r="F114" s="11">
        <v>163</v>
      </c>
      <c r="G114" s="11" t="s">
        <v>1470</v>
      </c>
      <c r="H114" s="11" t="s">
        <v>1471</v>
      </c>
      <c r="I114" s="11" t="s">
        <v>1471</v>
      </c>
      <c r="J114" s="11">
        <f t="shared" si="3"/>
        <v>64</v>
      </c>
      <c r="K114" s="11">
        <f t="shared" si="4"/>
        <v>17</v>
      </c>
      <c r="L114" s="197" t="str">
        <f t="shared" si="5"/>
        <v>Yes</v>
      </c>
    </row>
    <row r="115" spans="1:12">
      <c r="A115" s="6" t="s">
        <v>1619</v>
      </c>
      <c r="B115" s="11">
        <v>156</v>
      </c>
      <c r="C115" s="11">
        <v>205</v>
      </c>
      <c r="D115" s="11" t="s">
        <v>1620</v>
      </c>
      <c r="E115" s="11">
        <v>869</v>
      </c>
      <c r="F115" s="11">
        <v>873</v>
      </c>
      <c r="G115" s="11" t="s">
        <v>1470</v>
      </c>
      <c r="H115" s="11" t="s">
        <v>1471</v>
      </c>
      <c r="I115" s="11" t="s">
        <v>1471</v>
      </c>
      <c r="J115" s="11">
        <f t="shared" si="3"/>
        <v>713</v>
      </c>
      <c r="K115" s="11">
        <f t="shared" si="4"/>
        <v>664</v>
      </c>
      <c r="L115" s="197" t="str">
        <f t="shared" si="5"/>
        <v>No</v>
      </c>
    </row>
    <row r="116" spans="1:12">
      <c r="A116" s="6" t="s">
        <v>1619</v>
      </c>
      <c r="B116" s="11">
        <v>156</v>
      </c>
      <c r="C116" s="11">
        <v>205</v>
      </c>
      <c r="D116" s="11" t="s">
        <v>1621</v>
      </c>
      <c r="E116" s="11">
        <v>735</v>
      </c>
      <c r="F116" s="11">
        <v>739</v>
      </c>
      <c r="G116" s="11" t="s">
        <v>1470</v>
      </c>
      <c r="H116" s="11" t="s">
        <v>1471</v>
      </c>
      <c r="I116" s="11" t="s">
        <v>1471</v>
      </c>
      <c r="J116" s="11">
        <f t="shared" si="3"/>
        <v>579</v>
      </c>
      <c r="K116" s="11">
        <f t="shared" si="4"/>
        <v>530</v>
      </c>
      <c r="L116" s="197" t="str">
        <f t="shared" si="5"/>
        <v>No</v>
      </c>
    </row>
    <row r="117" spans="1:12">
      <c r="A117" s="6" t="s">
        <v>1622</v>
      </c>
      <c r="B117" s="11">
        <v>132</v>
      </c>
      <c r="C117" s="11">
        <v>183</v>
      </c>
      <c r="D117" s="11" t="s">
        <v>1497</v>
      </c>
      <c r="E117" s="11">
        <v>129</v>
      </c>
      <c r="F117" s="11">
        <v>134</v>
      </c>
      <c r="G117" s="11" t="s">
        <v>1470</v>
      </c>
      <c r="H117" s="11" t="s">
        <v>1471</v>
      </c>
      <c r="I117" s="11" t="s">
        <v>1471</v>
      </c>
      <c r="J117" s="11">
        <f t="shared" si="3"/>
        <v>3</v>
      </c>
      <c r="K117" s="11">
        <f t="shared" si="4"/>
        <v>54</v>
      </c>
      <c r="L117" s="197" t="str">
        <f t="shared" si="5"/>
        <v>Yes</v>
      </c>
    </row>
    <row r="118" spans="1:12">
      <c r="A118" s="6" t="s">
        <v>1623</v>
      </c>
      <c r="B118" s="11">
        <v>143</v>
      </c>
      <c r="C118" s="11">
        <v>192</v>
      </c>
      <c r="D118" s="11" t="s">
        <v>1497</v>
      </c>
      <c r="E118" s="11">
        <v>140</v>
      </c>
      <c r="F118" s="11">
        <v>145</v>
      </c>
      <c r="G118" s="11" t="s">
        <v>1470</v>
      </c>
      <c r="H118" s="11" t="s">
        <v>1471</v>
      </c>
      <c r="I118" s="11" t="s">
        <v>1623</v>
      </c>
      <c r="J118" s="11">
        <f t="shared" si="3"/>
        <v>3</v>
      </c>
      <c r="K118" s="11">
        <f t="shared" si="4"/>
        <v>52</v>
      </c>
      <c r="L118" s="197" t="str">
        <f t="shared" si="5"/>
        <v>Yes</v>
      </c>
    </row>
    <row r="119" spans="1:12">
      <c r="A119" s="6" t="s">
        <v>1623</v>
      </c>
      <c r="B119" s="11">
        <v>143</v>
      </c>
      <c r="C119" s="11">
        <v>192</v>
      </c>
      <c r="D119" s="11" t="s">
        <v>1498</v>
      </c>
      <c r="E119" s="11">
        <v>191</v>
      </c>
      <c r="F119" s="11">
        <v>196</v>
      </c>
      <c r="G119" s="11" t="s">
        <v>1470</v>
      </c>
      <c r="H119" s="11" t="s">
        <v>1471</v>
      </c>
      <c r="I119" s="11" t="s">
        <v>1623</v>
      </c>
      <c r="J119" s="11">
        <f t="shared" si="3"/>
        <v>48</v>
      </c>
      <c r="K119" s="11">
        <f t="shared" si="4"/>
        <v>1</v>
      </c>
      <c r="L119" s="197" t="str">
        <f t="shared" si="5"/>
        <v>Yes</v>
      </c>
    </row>
    <row r="120" spans="1:12">
      <c r="A120" s="6" t="s">
        <v>1624</v>
      </c>
      <c r="B120" s="11">
        <v>138</v>
      </c>
      <c r="C120" s="11">
        <v>189</v>
      </c>
      <c r="D120" s="11" t="s">
        <v>1500</v>
      </c>
      <c r="E120" s="11">
        <v>958</v>
      </c>
      <c r="F120" s="11">
        <v>963</v>
      </c>
      <c r="G120" s="11" t="s">
        <v>1470</v>
      </c>
      <c r="H120" s="11" t="s">
        <v>1471</v>
      </c>
      <c r="I120" s="11" t="s">
        <v>1624</v>
      </c>
      <c r="J120" s="11">
        <f t="shared" si="3"/>
        <v>820</v>
      </c>
      <c r="K120" s="11">
        <f t="shared" si="4"/>
        <v>769</v>
      </c>
      <c r="L120" s="197" t="str">
        <f t="shared" si="5"/>
        <v>No</v>
      </c>
    </row>
    <row r="121" spans="1:12">
      <c r="A121" s="6" t="s">
        <v>1624</v>
      </c>
      <c r="B121" s="11">
        <v>138</v>
      </c>
      <c r="C121" s="11">
        <v>189</v>
      </c>
      <c r="D121" s="11" t="s">
        <v>1497</v>
      </c>
      <c r="E121" s="11">
        <v>135</v>
      </c>
      <c r="F121" s="11">
        <v>140</v>
      </c>
      <c r="G121" s="11" t="s">
        <v>1470</v>
      </c>
      <c r="H121" s="11" t="s">
        <v>1471</v>
      </c>
      <c r="I121" s="11" t="s">
        <v>1624</v>
      </c>
      <c r="J121" s="11">
        <f t="shared" si="3"/>
        <v>3</v>
      </c>
      <c r="K121" s="11">
        <f t="shared" si="4"/>
        <v>54</v>
      </c>
      <c r="L121" s="197" t="str">
        <f t="shared" si="5"/>
        <v>Yes</v>
      </c>
    </row>
    <row r="122" spans="1:12">
      <c r="A122" s="6" t="s">
        <v>1625</v>
      </c>
      <c r="B122" s="11">
        <v>242</v>
      </c>
      <c r="C122" s="11">
        <v>288</v>
      </c>
      <c r="D122" s="11" t="s">
        <v>1626</v>
      </c>
      <c r="E122" s="11">
        <v>237</v>
      </c>
      <c r="F122" s="11">
        <v>242</v>
      </c>
      <c r="G122" s="11" t="s">
        <v>1470</v>
      </c>
      <c r="H122" s="11" t="s">
        <v>1471</v>
      </c>
      <c r="I122" s="11" t="s">
        <v>1471</v>
      </c>
      <c r="J122" s="11">
        <f t="shared" si="3"/>
        <v>5</v>
      </c>
      <c r="K122" s="11">
        <f t="shared" si="4"/>
        <v>51</v>
      </c>
      <c r="L122" s="197" t="str">
        <f t="shared" si="5"/>
        <v>Yes</v>
      </c>
    </row>
    <row r="123" spans="1:12">
      <c r="A123" s="6" t="s">
        <v>1627</v>
      </c>
      <c r="B123" s="11">
        <v>182</v>
      </c>
      <c r="C123" s="11">
        <v>228</v>
      </c>
      <c r="D123" s="11" t="s">
        <v>1495</v>
      </c>
      <c r="E123" s="11">
        <v>238</v>
      </c>
      <c r="F123" s="11">
        <v>243</v>
      </c>
      <c r="G123" s="11" t="s">
        <v>1470</v>
      </c>
      <c r="H123" s="11" t="s">
        <v>1471</v>
      </c>
      <c r="I123" s="11" t="s">
        <v>1471</v>
      </c>
      <c r="J123" s="11">
        <f t="shared" si="3"/>
        <v>56</v>
      </c>
      <c r="K123" s="11">
        <f t="shared" si="4"/>
        <v>10</v>
      </c>
      <c r="L123" s="197" t="str">
        <f t="shared" si="5"/>
        <v>Yes</v>
      </c>
    </row>
    <row r="124" spans="1:12">
      <c r="A124" s="6" t="s">
        <v>1628</v>
      </c>
      <c r="B124" s="11">
        <v>94</v>
      </c>
      <c r="C124" s="11">
        <v>141</v>
      </c>
      <c r="D124" s="11" t="s">
        <v>1479</v>
      </c>
      <c r="E124" s="11">
        <v>158</v>
      </c>
      <c r="F124" s="11">
        <v>163</v>
      </c>
      <c r="G124" s="11" t="s">
        <v>1470</v>
      </c>
      <c r="H124" s="11" t="s">
        <v>1471</v>
      </c>
      <c r="I124" s="11" t="s">
        <v>1471</v>
      </c>
      <c r="J124" s="11">
        <f t="shared" si="3"/>
        <v>64</v>
      </c>
      <c r="K124" s="11">
        <f t="shared" si="4"/>
        <v>17</v>
      </c>
      <c r="L124" s="197" t="str">
        <f t="shared" si="5"/>
        <v>Yes</v>
      </c>
    </row>
    <row r="125" spans="1:12">
      <c r="A125" s="6" t="s">
        <v>1629</v>
      </c>
      <c r="B125" s="11">
        <v>152</v>
      </c>
      <c r="C125" s="11">
        <v>210</v>
      </c>
      <c r="D125" s="11" t="s">
        <v>1630</v>
      </c>
      <c r="E125" s="11">
        <v>874</v>
      </c>
      <c r="F125" s="11">
        <v>878</v>
      </c>
      <c r="G125" s="11" t="s">
        <v>1470</v>
      </c>
      <c r="H125" s="11" t="s">
        <v>1471</v>
      </c>
      <c r="I125" s="11" t="s">
        <v>1629</v>
      </c>
      <c r="J125" s="11">
        <f t="shared" si="3"/>
        <v>722</v>
      </c>
      <c r="K125" s="11">
        <f t="shared" si="4"/>
        <v>664</v>
      </c>
      <c r="L125" s="197" t="str">
        <f t="shared" si="5"/>
        <v>No</v>
      </c>
    </row>
    <row r="126" spans="1:12">
      <c r="A126" s="6" t="s">
        <v>1631</v>
      </c>
      <c r="B126" s="11">
        <v>135</v>
      </c>
      <c r="C126" s="11">
        <v>184</v>
      </c>
      <c r="D126" s="11" t="s">
        <v>1632</v>
      </c>
      <c r="E126" s="11">
        <v>131</v>
      </c>
      <c r="F126" s="11">
        <v>136</v>
      </c>
      <c r="G126" s="11" t="s">
        <v>1470</v>
      </c>
      <c r="H126" s="11" t="s">
        <v>1471</v>
      </c>
      <c r="I126" s="11" t="s">
        <v>1631</v>
      </c>
      <c r="J126" s="11">
        <f t="shared" si="3"/>
        <v>4</v>
      </c>
      <c r="K126" s="11">
        <f t="shared" si="4"/>
        <v>53</v>
      </c>
      <c r="L126" s="197" t="str">
        <f t="shared" si="5"/>
        <v>Yes</v>
      </c>
    </row>
    <row r="127" spans="1:12">
      <c r="A127" s="6" t="s">
        <v>1633</v>
      </c>
      <c r="B127" s="11">
        <v>136</v>
      </c>
      <c r="C127" s="11">
        <v>185</v>
      </c>
      <c r="D127" s="11" t="s">
        <v>1607</v>
      </c>
      <c r="E127" s="11">
        <v>212</v>
      </c>
      <c r="F127" s="11">
        <v>216</v>
      </c>
      <c r="G127" s="11" t="s">
        <v>1470</v>
      </c>
      <c r="H127" s="11" t="s">
        <v>1471</v>
      </c>
      <c r="I127" s="11" t="s">
        <v>1633</v>
      </c>
      <c r="J127" s="11">
        <f t="shared" si="3"/>
        <v>76</v>
      </c>
      <c r="K127" s="11">
        <f t="shared" si="4"/>
        <v>27</v>
      </c>
      <c r="L127" s="197" t="str">
        <f t="shared" si="5"/>
        <v>Yes</v>
      </c>
    </row>
    <row r="128" spans="1:12">
      <c r="A128" s="6" t="s">
        <v>1634</v>
      </c>
      <c r="B128" s="11">
        <v>35</v>
      </c>
      <c r="C128" s="11">
        <v>85</v>
      </c>
      <c r="D128" s="11" t="s">
        <v>1635</v>
      </c>
      <c r="E128" s="11">
        <v>190</v>
      </c>
      <c r="F128" s="11">
        <v>195</v>
      </c>
      <c r="G128" s="11" t="s">
        <v>1470</v>
      </c>
      <c r="H128" s="11" t="s">
        <v>1471</v>
      </c>
      <c r="I128" s="11" t="s">
        <v>1634</v>
      </c>
      <c r="J128" s="11">
        <f t="shared" ref="J128:J191" si="6">IF(B128&gt;E128, B128-E128, E128-B128)</f>
        <v>155</v>
      </c>
      <c r="K128" s="11">
        <f t="shared" ref="K128:K191" si="7">IF(C128&lt;E128, E128-C128, C128-E128)</f>
        <v>105</v>
      </c>
      <c r="L128" s="197" t="str">
        <f t="shared" ref="L128:L191" si="8">IF(OR(J128 &lt; 40, K128 &lt; 40), "Yes", "No")</f>
        <v>No</v>
      </c>
    </row>
    <row r="129" spans="1:12">
      <c r="A129" s="6" t="s">
        <v>1636</v>
      </c>
      <c r="B129" s="11">
        <v>9</v>
      </c>
      <c r="C129" s="11">
        <v>57</v>
      </c>
      <c r="D129" s="11" t="s">
        <v>1637</v>
      </c>
      <c r="E129" s="11">
        <v>168</v>
      </c>
      <c r="F129" s="11">
        <v>173</v>
      </c>
      <c r="G129" s="11" t="s">
        <v>1470</v>
      </c>
      <c r="H129" s="11" t="s">
        <v>1471</v>
      </c>
      <c r="I129" s="11" t="s">
        <v>1636</v>
      </c>
      <c r="J129" s="11">
        <f t="shared" si="6"/>
        <v>159</v>
      </c>
      <c r="K129" s="11">
        <f t="shared" si="7"/>
        <v>111</v>
      </c>
      <c r="L129" s="197" t="str">
        <f t="shared" si="8"/>
        <v>No</v>
      </c>
    </row>
    <row r="130" spans="1:12">
      <c r="A130" s="6" t="s">
        <v>1638</v>
      </c>
      <c r="B130" s="11">
        <v>30</v>
      </c>
      <c r="C130" s="11">
        <v>78</v>
      </c>
      <c r="D130" s="11" t="s">
        <v>1639</v>
      </c>
      <c r="E130" s="11">
        <v>650</v>
      </c>
      <c r="F130" s="11">
        <v>655</v>
      </c>
      <c r="G130" s="11" t="s">
        <v>1470</v>
      </c>
      <c r="H130" s="11" t="s">
        <v>1471</v>
      </c>
      <c r="I130" s="11" t="s">
        <v>1471</v>
      </c>
      <c r="J130" s="11">
        <f t="shared" si="6"/>
        <v>620</v>
      </c>
      <c r="K130" s="11">
        <f t="shared" si="7"/>
        <v>572</v>
      </c>
      <c r="L130" s="197" t="str">
        <f t="shared" si="8"/>
        <v>No</v>
      </c>
    </row>
    <row r="131" spans="1:12">
      <c r="A131" s="6" t="s">
        <v>1640</v>
      </c>
      <c r="B131" s="11">
        <v>66</v>
      </c>
      <c r="C131" s="11">
        <v>111</v>
      </c>
      <c r="D131" s="11" t="s">
        <v>1641</v>
      </c>
      <c r="E131" s="11">
        <v>58</v>
      </c>
      <c r="F131" s="11">
        <v>63</v>
      </c>
      <c r="G131" s="11" t="s">
        <v>1470</v>
      </c>
      <c r="H131" s="11" t="s">
        <v>1471</v>
      </c>
      <c r="I131" s="11" t="s">
        <v>1471</v>
      </c>
      <c r="J131" s="11">
        <f t="shared" si="6"/>
        <v>8</v>
      </c>
      <c r="K131" s="11">
        <f t="shared" si="7"/>
        <v>53</v>
      </c>
      <c r="L131" s="197" t="str">
        <f t="shared" si="8"/>
        <v>Yes</v>
      </c>
    </row>
    <row r="132" spans="1:12">
      <c r="A132" s="6" t="s">
        <v>1642</v>
      </c>
      <c r="B132" s="11">
        <v>355</v>
      </c>
      <c r="C132" s="11">
        <v>416</v>
      </c>
      <c r="D132" s="11" t="s">
        <v>1517</v>
      </c>
      <c r="E132" s="11">
        <v>339</v>
      </c>
      <c r="F132" s="11">
        <v>343</v>
      </c>
      <c r="G132" s="11" t="s">
        <v>1470</v>
      </c>
      <c r="H132" s="11" t="s">
        <v>1471</v>
      </c>
      <c r="I132" s="11" t="s">
        <v>1471</v>
      </c>
      <c r="J132" s="11">
        <f t="shared" si="6"/>
        <v>16</v>
      </c>
      <c r="K132" s="11">
        <f t="shared" si="7"/>
        <v>77</v>
      </c>
      <c r="L132" s="197" t="str">
        <f t="shared" si="8"/>
        <v>Yes</v>
      </c>
    </row>
    <row r="133" spans="1:12">
      <c r="A133" s="6" t="s">
        <v>1643</v>
      </c>
      <c r="B133" s="11">
        <v>190</v>
      </c>
      <c r="C133" s="11">
        <v>241</v>
      </c>
      <c r="D133" s="11" t="s">
        <v>1513</v>
      </c>
      <c r="E133" s="11">
        <v>232</v>
      </c>
      <c r="F133" s="11">
        <v>236</v>
      </c>
      <c r="G133" s="11" t="s">
        <v>1470</v>
      </c>
      <c r="H133" s="11" t="s">
        <v>1471</v>
      </c>
      <c r="I133" s="11" t="s">
        <v>1471</v>
      </c>
      <c r="J133" s="11">
        <f t="shared" si="6"/>
        <v>42</v>
      </c>
      <c r="K133" s="11">
        <f t="shared" si="7"/>
        <v>9</v>
      </c>
      <c r="L133" s="197" t="str">
        <f t="shared" si="8"/>
        <v>Yes</v>
      </c>
    </row>
    <row r="134" spans="1:12">
      <c r="A134" s="6" t="s">
        <v>1644</v>
      </c>
      <c r="B134" s="11">
        <v>37</v>
      </c>
      <c r="C134" s="11">
        <v>86</v>
      </c>
      <c r="D134" s="11" t="s">
        <v>1645</v>
      </c>
      <c r="E134" s="11">
        <v>747</v>
      </c>
      <c r="F134" s="11">
        <v>752</v>
      </c>
      <c r="G134" s="11" t="s">
        <v>1470</v>
      </c>
      <c r="H134" s="11" t="s">
        <v>1471</v>
      </c>
      <c r="I134" s="11" t="s">
        <v>1471</v>
      </c>
      <c r="J134" s="11">
        <f t="shared" si="6"/>
        <v>710</v>
      </c>
      <c r="K134" s="11">
        <f t="shared" si="7"/>
        <v>661</v>
      </c>
      <c r="L134" s="197" t="str">
        <f t="shared" si="8"/>
        <v>No</v>
      </c>
    </row>
    <row r="135" spans="1:12">
      <c r="A135" s="6" t="s">
        <v>1646</v>
      </c>
      <c r="B135" s="11">
        <v>23</v>
      </c>
      <c r="C135" s="11">
        <v>72</v>
      </c>
      <c r="D135" s="11" t="s">
        <v>1647</v>
      </c>
      <c r="E135" s="11">
        <v>165</v>
      </c>
      <c r="F135" s="11">
        <v>170</v>
      </c>
      <c r="G135" s="11" t="s">
        <v>1470</v>
      </c>
      <c r="H135" s="11" t="s">
        <v>1471</v>
      </c>
      <c r="I135" s="11" t="s">
        <v>1471</v>
      </c>
      <c r="J135" s="11">
        <f t="shared" si="6"/>
        <v>142</v>
      </c>
      <c r="K135" s="11">
        <f t="shared" si="7"/>
        <v>93</v>
      </c>
      <c r="L135" s="197" t="str">
        <f t="shared" si="8"/>
        <v>No</v>
      </c>
    </row>
    <row r="136" spans="1:12">
      <c r="A136" s="6" t="s">
        <v>1648</v>
      </c>
      <c r="B136" s="11">
        <v>12</v>
      </c>
      <c r="C136" s="11">
        <v>60</v>
      </c>
      <c r="D136" s="11" t="s">
        <v>1507</v>
      </c>
      <c r="E136" s="11">
        <v>32</v>
      </c>
      <c r="F136" s="11">
        <v>36</v>
      </c>
      <c r="G136" s="11" t="s">
        <v>1470</v>
      </c>
      <c r="H136" s="11" t="s">
        <v>1471</v>
      </c>
      <c r="I136" s="11" t="s">
        <v>1471</v>
      </c>
      <c r="J136" s="11">
        <f t="shared" si="6"/>
        <v>20</v>
      </c>
      <c r="K136" s="11">
        <f t="shared" si="7"/>
        <v>28</v>
      </c>
      <c r="L136" s="197" t="str">
        <f t="shared" si="8"/>
        <v>Yes</v>
      </c>
    </row>
    <row r="137" spans="1:12">
      <c r="A137" s="6" t="s">
        <v>1649</v>
      </c>
      <c r="B137" s="11">
        <v>53</v>
      </c>
      <c r="C137" s="11">
        <v>98</v>
      </c>
      <c r="D137" s="11" t="s">
        <v>1507</v>
      </c>
      <c r="E137" s="11">
        <v>74</v>
      </c>
      <c r="F137" s="11">
        <v>78</v>
      </c>
      <c r="G137" s="11" t="s">
        <v>1470</v>
      </c>
      <c r="H137" s="11" t="s">
        <v>1471</v>
      </c>
      <c r="I137" s="11" t="s">
        <v>1471</v>
      </c>
      <c r="J137" s="11">
        <f t="shared" si="6"/>
        <v>21</v>
      </c>
      <c r="K137" s="11">
        <f t="shared" si="7"/>
        <v>24</v>
      </c>
      <c r="L137" s="197" t="str">
        <f t="shared" si="8"/>
        <v>Yes</v>
      </c>
    </row>
    <row r="138" spans="1:12">
      <c r="A138" s="6" t="s">
        <v>1649</v>
      </c>
      <c r="B138" s="11">
        <v>53</v>
      </c>
      <c r="C138" s="11">
        <v>98</v>
      </c>
      <c r="D138" s="11" t="s">
        <v>1513</v>
      </c>
      <c r="E138" s="11">
        <v>89</v>
      </c>
      <c r="F138" s="11">
        <v>93</v>
      </c>
      <c r="G138" s="11" t="s">
        <v>1470</v>
      </c>
      <c r="H138" s="11" t="s">
        <v>1471</v>
      </c>
      <c r="I138" s="11" t="s">
        <v>1471</v>
      </c>
      <c r="J138" s="11">
        <f t="shared" si="6"/>
        <v>36</v>
      </c>
      <c r="K138" s="11">
        <f t="shared" si="7"/>
        <v>9</v>
      </c>
      <c r="L138" s="197" t="str">
        <f t="shared" si="8"/>
        <v>Yes</v>
      </c>
    </row>
    <row r="139" spans="1:12">
      <c r="A139" s="6" t="s">
        <v>1650</v>
      </c>
      <c r="B139" s="11">
        <v>140</v>
      </c>
      <c r="C139" s="11">
        <v>190</v>
      </c>
      <c r="D139" s="11" t="s">
        <v>1497</v>
      </c>
      <c r="E139" s="11">
        <v>137</v>
      </c>
      <c r="F139" s="11">
        <v>142</v>
      </c>
      <c r="G139" s="11" t="s">
        <v>1470</v>
      </c>
      <c r="H139" s="11" t="s">
        <v>1471</v>
      </c>
      <c r="I139" s="11" t="s">
        <v>1650</v>
      </c>
      <c r="J139" s="11">
        <f t="shared" si="6"/>
        <v>3</v>
      </c>
      <c r="K139" s="11">
        <f t="shared" si="7"/>
        <v>53</v>
      </c>
      <c r="L139" s="197" t="str">
        <f t="shared" si="8"/>
        <v>Yes</v>
      </c>
    </row>
    <row r="140" spans="1:12">
      <c r="A140" s="6" t="s">
        <v>1651</v>
      </c>
      <c r="B140" s="11">
        <v>140</v>
      </c>
      <c r="C140" s="11">
        <v>190</v>
      </c>
      <c r="D140" s="11" t="s">
        <v>1497</v>
      </c>
      <c r="E140" s="11">
        <v>137</v>
      </c>
      <c r="F140" s="11">
        <v>142</v>
      </c>
      <c r="G140" s="11" t="s">
        <v>1470</v>
      </c>
      <c r="H140" s="11" t="s">
        <v>1471</v>
      </c>
      <c r="I140" s="11" t="s">
        <v>1651</v>
      </c>
      <c r="J140" s="11">
        <f t="shared" si="6"/>
        <v>3</v>
      </c>
      <c r="K140" s="11">
        <f t="shared" si="7"/>
        <v>53</v>
      </c>
      <c r="L140" s="197" t="str">
        <f t="shared" si="8"/>
        <v>Yes</v>
      </c>
    </row>
    <row r="141" spans="1:12">
      <c r="A141" s="6" t="s">
        <v>1652</v>
      </c>
      <c r="B141" s="11">
        <v>72</v>
      </c>
      <c r="C141" s="11">
        <v>122</v>
      </c>
      <c r="D141" s="11" t="s">
        <v>1653</v>
      </c>
      <c r="E141" s="11">
        <v>335</v>
      </c>
      <c r="F141" s="11">
        <v>339</v>
      </c>
      <c r="G141" s="11" t="s">
        <v>1470</v>
      </c>
      <c r="H141" s="11" t="s">
        <v>1471</v>
      </c>
      <c r="I141" s="11" t="s">
        <v>1471</v>
      </c>
      <c r="J141" s="11">
        <f t="shared" si="6"/>
        <v>263</v>
      </c>
      <c r="K141" s="11">
        <f t="shared" si="7"/>
        <v>213</v>
      </c>
      <c r="L141" s="197" t="str">
        <f t="shared" si="8"/>
        <v>No</v>
      </c>
    </row>
    <row r="142" spans="1:12">
      <c r="A142" s="6" t="s">
        <v>1654</v>
      </c>
      <c r="B142" s="11">
        <v>52</v>
      </c>
      <c r="C142" s="11">
        <v>97</v>
      </c>
      <c r="D142" s="11" t="s">
        <v>1513</v>
      </c>
      <c r="E142" s="11">
        <v>88</v>
      </c>
      <c r="F142" s="11">
        <v>92</v>
      </c>
      <c r="G142" s="11" t="s">
        <v>1470</v>
      </c>
      <c r="H142" s="11" t="s">
        <v>1471</v>
      </c>
      <c r="I142" s="11" t="s">
        <v>1471</v>
      </c>
      <c r="J142" s="11">
        <f t="shared" si="6"/>
        <v>36</v>
      </c>
      <c r="K142" s="11">
        <f t="shared" si="7"/>
        <v>9</v>
      </c>
      <c r="L142" s="197" t="str">
        <f t="shared" si="8"/>
        <v>Yes</v>
      </c>
    </row>
    <row r="143" spans="1:12">
      <c r="A143" s="6" t="s">
        <v>1333</v>
      </c>
      <c r="B143" s="11">
        <v>28</v>
      </c>
      <c r="C143" s="11">
        <v>74</v>
      </c>
      <c r="D143" s="11" t="s">
        <v>1655</v>
      </c>
      <c r="E143" s="11">
        <v>87</v>
      </c>
      <c r="F143" s="11">
        <v>91</v>
      </c>
      <c r="G143" s="11" t="s">
        <v>1470</v>
      </c>
      <c r="H143" s="11" t="s">
        <v>1333</v>
      </c>
      <c r="I143" s="11" t="s">
        <v>1471</v>
      </c>
      <c r="J143" s="11">
        <f t="shared" si="6"/>
        <v>59</v>
      </c>
      <c r="K143" s="11">
        <f t="shared" si="7"/>
        <v>13</v>
      </c>
      <c r="L143" s="197" t="str">
        <f t="shared" si="8"/>
        <v>Yes</v>
      </c>
    </row>
    <row r="144" spans="1:12">
      <c r="A144" s="6" t="s">
        <v>1414</v>
      </c>
      <c r="B144" s="11">
        <v>30</v>
      </c>
      <c r="C144" s="11">
        <v>77</v>
      </c>
      <c r="D144" s="11" t="s">
        <v>1656</v>
      </c>
      <c r="E144" s="11">
        <v>27</v>
      </c>
      <c r="F144" s="11">
        <v>32</v>
      </c>
      <c r="G144" s="11" t="s">
        <v>1470</v>
      </c>
      <c r="H144" s="11" t="s">
        <v>1414</v>
      </c>
      <c r="I144" s="11" t="s">
        <v>1471</v>
      </c>
      <c r="J144" s="11">
        <f t="shared" si="6"/>
        <v>3</v>
      </c>
      <c r="K144" s="11">
        <f t="shared" si="7"/>
        <v>50</v>
      </c>
      <c r="L144" s="197" t="str">
        <f t="shared" si="8"/>
        <v>Yes</v>
      </c>
    </row>
    <row r="145" spans="1:229">
      <c r="A145" s="6" t="s">
        <v>1336</v>
      </c>
      <c r="B145" s="11">
        <v>28</v>
      </c>
      <c r="C145" s="11">
        <v>73</v>
      </c>
      <c r="D145" s="11" t="s">
        <v>1655</v>
      </c>
      <c r="E145" s="11">
        <v>86</v>
      </c>
      <c r="F145" s="11">
        <v>90</v>
      </c>
      <c r="G145" s="11" t="s">
        <v>1470</v>
      </c>
      <c r="H145" s="11" t="s">
        <v>1336</v>
      </c>
      <c r="I145" s="11" t="s">
        <v>1471</v>
      </c>
      <c r="J145" s="11">
        <f t="shared" si="6"/>
        <v>58</v>
      </c>
      <c r="K145" s="11">
        <f t="shared" si="7"/>
        <v>13</v>
      </c>
      <c r="L145" s="197" t="str">
        <f t="shared" si="8"/>
        <v>Yes</v>
      </c>
    </row>
    <row r="146" spans="1:229">
      <c r="A146" s="6" t="s">
        <v>1376</v>
      </c>
      <c r="B146" s="11">
        <v>14</v>
      </c>
      <c r="C146" s="11">
        <v>60</v>
      </c>
      <c r="D146" s="11" t="s">
        <v>1657</v>
      </c>
      <c r="E146" s="11">
        <v>58</v>
      </c>
      <c r="F146" s="11">
        <v>62</v>
      </c>
      <c r="G146" s="11" t="s">
        <v>1470</v>
      </c>
      <c r="H146" s="11" t="s">
        <v>1376</v>
      </c>
      <c r="I146" s="11" t="s">
        <v>1471</v>
      </c>
      <c r="J146" s="11">
        <f t="shared" si="6"/>
        <v>44</v>
      </c>
      <c r="K146" s="11">
        <f t="shared" si="7"/>
        <v>2</v>
      </c>
      <c r="L146" s="197" t="str">
        <f t="shared" si="8"/>
        <v>Yes</v>
      </c>
    </row>
    <row r="147" spans="1:229" s="10" customFormat="1">
      <c r="A147" s="66" t="s">
        <v>1658</v>
      </c>
      <c r="B147" s="11">
        <v>196</v>
      </c>
      <c r="C147" s="11">
        <v>243</v>
      </c>
      <c r="D147" s="11" t="s">
        <v>1659</v>
      </c>
      <c r="E147" s="11">
        <v>152</v>
      </c>
      <c r="F147" s="11">
        <v>158</v>
      </c>
      <c r="G147" s="11" t="s">
        <v>1470</v>
      </c>
      <c r="H147" s="11" t="s">
        <v>1471</v>
      </c>
      <c r="I147" s="11" t="s">
        <v>1471</v>
      </c>
      <c r="J147" s="11">
        <f t="shared" si="6"/>
        <v>44</v>
      </c>
      <c r="K147" s="11">
        <f t="shared" si="7"/>
        <v>91</v>
      </c>
      <c r="L147" s="197" t="str">
        <f t="shared" si="8"/>
        <v>No</v>
      </c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</row>
    <row r="148" spans="1:229">
      <c r="A148" s="6" t="s">
        <v>1658</v>
      </c>
      <c r="B148" s="11">
        <v>196</v>
      </c>
      <c r="C148" s="11">
        <v>243</v>
      </c>
      <c r="D148" s="11" t="s">
        <v>1660</v>
      </c>
      <c r="E148" s="11">
        <v>20</v>
      </c>
      <c r="F148" s="11">
        <v>24</v>
      </c>
      <c r="G148" s="11" t="s">
        <v>1470</v>
      </c>
      <c r="H148" s="11" t="s">
        <v>1471</v>
      </c>
      <c r="I148" s="11" t="s">
        <v>1471</v>
      </c>
      <c r="J148" s="11">
        <f t="shared" si="6"/>
        <v>176</v>
      </c>
      <c r="K148" s="11">
        <f t="shared" si="7"/>
        <v>223</v>
      </c>
      <c r="L148" s="197" t="str">
        <f t="shared" si="8"/>
        <v>No</v>
      </c>
    </row>
    <row r="149" spans="1:229" s="10" customFormat="1">
      <c r="A149" s="44" t="s">
        <v>1661</v>
      </c>
      <c r="B149" s="11">
        <v>40</v>
      </c>
      <c r="C149" s="11">
        <v>89</v>
      </c>
      <c r="D149" s="11" t="s">
        <v>1662</v>
      </c>
      <c r="E149" s="11">
        <v>31</v>
      </c>
      <c r="F149" s="11">
        <v>37</v>
      </c>
      <c r="G149" s="11" t="s">
        <v>1470</v>
      </c>
      <c r="H149" s="11" t="s">
        <v>1471</v>
      </c>
      <c r="I149" s="11" t="s">
        <v>1471</v>
      </c>
      <c r="J149" s="11">
        <f t="shared" si="6"/>
        <v>9</v>
      </c>
      <c r="K149" s="11">
        <f t="shared" si="7"/>
        <v>58</v>
      </c>
      <c r="L149" s="197" t="str">
        <f t="shared" si="8"/>
        <v>Yes</v>
      </c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</row>
    <row r="150" spans="1:229">
      <c r="A150" s="6" t="s">
        <v>1663</v>
      </c>
      <c r="B150" s="11">
        <v>269</v>
      </c>
      <c r="C150" s="11">
        <v>315</v>
      </c>
      <c r="D150" s="11" t="s">
        <v>1664</v>
      </c>
      <c r="E150" s="11">
        <v>336</v>
      </c>
      <c r="F150" s="11">
        <v>341</v>
      </c>
      <c r="G150" s="11" t="s">
        <v>1470</v>
      </c>
      <c r="H150" s="11" t="s">
        <v>1471</v>
      </c>
      <c r="I150" s="11" t="s">
        <v>1471</v>
      </c>
      <c r="J150" s="11">
        <f t="shared" si="6"/>
        <v>67</v>
      </c>
      <c r="K150" s="11">
        <f t="shared" si="7"/>
        <v>21</v>
      </c>
      <c r="L150" s="197" t="str">
        <f t="shared" si="8"/>
        <v>Yes</v>
      </c>
    </row>
    <row r="151" spans="1:229">
      <c r="A151" s="6" t="s">
        <v>1437</v>
      </c>
      <c r="B151" s="11">
        <v>78</v>
      </c>
      <c r="C151" s="11">
        <v>120</v>
      </c>
      <c r="D151" s="11" t="s">
        <v>1665</v>
      </c>
      <c r="E151" s="11">
        <v>30</v>
      </c>
      <c r="F151" s="11">
        <v>34</v>
      </c>
      <c r="G151" s="11" t="s">
        <v>1486</v>
      </c>
      <c r="H151" s="11" t="s">
        <v>1437</v>
      </c>
      <c r="I151" s="11" t="s">
        <v>1471</v>
      </c>
      <c r="J151" s="11">
        <f t="shared" si="6"/>
        <v>48</v>
      </c>
      <c r="K151" s="11">
        <f t="shared" si="7"/>
        <v>90</v>
      </c>
      <c r="L151" s="197" t="str">
        <f t="shared" si="8"/>
        <v>No</v>
      </c>
    </row>
    <row r="152" spans="1:229">
      <c r="A152" s="6" t="s">
        <v>1416</v>
      </c>
      <c r="B152" s="11">
        <v>29</v>
      </c>
      <c r="C152" s="11">
        <v>77</v>
      </c>
      <c r="D152" s="11" t="s">
        <v>1656</v>
      </c>
      <c r="E152" s="11">
        <v>26</v>
      </c>
      <c r="F152" s="11">
        <v>31</v>
      </c>
      <c r="G152" s="11" t="s">
        <v>1470</v>
      </c>
      <c r="H152" s="11" t="s">
        <v>1416</v>
      </c>
      <c r="I152" s="11" t="s">
        <v>1471</v>
      </c>
      <c r="J152" s="11">
        <f t="shared" si="6"/>
        <v>3</v>
      </c>
      <c r="K152" s="11">
        <f t="shared" si="7"/>
        <v>51</v>
      </c>
      <c r="L152" s="197" t="str">
        <f t="shared" si="8"/>
        <v>Yes</v>
      </c>
    </row>
    <row r="153" spans="1:229">
      <c r="A153" s="6" t="s">
        <v>1378</v>
      </c>
      <c r="B153" s="11">
        <v>88</v>
      </c>
      <c r="C153" s="11">
        <v>134</v>
      </c>
      <c r="D153" s="11" t="s">
        <v>1666</v>
      </c>
      <c r="E153" s="11">
        <v>329</v>
      </c>
      <c r="F153" s="11">
        <v>333</v>
      </c>
      <c r="G153" s="11" t="s">
        <v>1470</v>
      </c>
      <c r="H153" s="11" t="s">
        <v>1378</v>
      </c>
      <c r="I153" s="11" t="s">
        <v>1471</v>
      </c>
      <c r="J153" s="11">
        <f t="shared" si="6"/>
        <v>241</v>
      </c>
      <c r="K153" s="11">
        <f t="shared" si="7"/>
        <v>195</v>
      </c>
      <c r="L153" s="197" t="str">
        <f t="shared" si="8"/>
        <v>No</v>
      </c>
    </row>
    <row r="154" spans="1:229" s="10" customFormat="1">
      <c r="A154" s="44" t="s">
        <v>1667</v>
      </c>
      <c r="B154" s="11">
        <v>137</v>
      </c>
      <c r="C154" s="11">
        <v>184</v>
      </c>
      <c r="D154" s="11" t="s">
        <v>1659</v>
      </c>
      <c r="E154" s="11">
        <v>93</v>
      </c>
      <c r="F154" s="11">
        <v>99</v>
      </c>
      <c r="G154" s="11" t="s">
        <v>1470</v>
      </c>
      <c r="H154" s="11" t="s">
        <v>1471</v>
      </c>
      <c r="I154" s="11" t="s">
        <v>1471</v>
      </c>
      <c r="J154" s="11">
        <f t="shared" si="6"/>
        <v>44</v>
      </c>
      <c r="K154" s="11">
        <f t="shared" si="7"/>
        <v>91</v>
      </c>
      <c r="L154" s="197" t="str">
        <f t="shared" si="8"/>
        <v>No</v>
      </c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</row>
    <row r="155" spans="1:229">
      <c r="A155" s="44" t="s">
        <v>1668</v>
      </c>
      <c r="B155" s="11">
        <v>67</v>
      </c>
      <c r="C155" s="11">
        <v>112</v>
      </c>
      <c r="D155" s="11" t="s">
        <v>1641</v>
      </c>
      <c r="E155" s="11">
        <v>59</v>
      </c>
      <c r="F155" s="11">
        <v>64</v>
      </c>
      <c r="G155" s="11" t="s">
        <v>1470</v>
      </c>
      <c r="H155" s="11" t="s">
        <v>1471</v>
      </c>
      <c r="I155" s="11" t="s">
        <v>1471</v>
      </c>
      <c r="J155" s="11">
        <f t="shared" si="6"/>
        <v>8</v>
      </c>
      <c r="K155" s="11">
        <f t="shared" si="7"/>
        <v>53</v>
      </c>
      <c r="L155" s="197" t="str">
        <f t="shared" si="8"/>
        <v>Yes</v>
      </c>
    </row>
    <row r="156" spans="1:229">
      <c r="A156" s="44" t="s">
        <v>1669</v>
      </c>
      <c r="B156" s="11">
        <v>44</v>
      </c>
      <c r="C156" s="11">
        <v>77</v>
      </c>
      <c r="D156" s="11" t="s">
        <v>1507</v>
      </c>
      <c r="E156" s="11">
        <v>58</v>
      </c>
      <c r="F156" s="11">
        <v>62</v>
      </c>
      <c r="G156" s="11" t="s">
        <v>1470</v>
      </c>
      <c r="H156" s="11" t="s">
        <v>1471</v>
      </c>
      <c r="I156" s="11" t="s">
        <v>1471</v>
      </c>
      <c r="J156" s="11">
        <f t="shared" si="6"/>
        <v>14</v>
      </c>
      <c r="K156" s="11">
        <f t="shared" si="7"/>
        <v>19</v>
      </c>
      <c r="L156" s="197" t="str">
        <f t="shared" si="8"/>
        <v>Yes</v>
      </c>
    </row>
    <row r="157" spans="1:229">
      <c r="A157" s="6" t="s">
        <v>1383</v>
      </c>
      <c r="B157" s="11">
        <v>281</v>
      </c>
      <c r="C157" s="11">
        <v>327</v>
      </c>
      <c r="D157" s="11" t="s">
        <v>1670</v>
      </c>
      <c r="E157" s="11">
        <v>458</v>
      </c>
      <c r="F157" s="11">
        <v>462</v>
      </c>
      <c r="G157" s="11" t="s">
        <v>1470</v>
      </c>
      <c r="H157" s="11" t="s">
        <v>1383</v>
      </c>
      <c r="I157" s="11" t="s">
        <v>1471</v>
      </c>
      <c r="J157" s="11">
        <f t="shared" si="6"/>
        <v>177</v>
      </c>
      <c r="K157" s="11">
        <f t="shared" si="7"/>
        <v>131</v>
      </c>
      <c r="L157" s="197" t="str">
        <f t="shared" si="8"/>
        <v>No</v>
      </c>
    </row>
    <row r="158" spans="1:229">
      <c r="A158" s="6" t="s">
        <v>1671</v>
      </c>
      <c r="B158" s="11">
        <v>66</v>
      </c>
      <c r="C158" s="11">
        <v>111</v>
      </c>
      <c r="D158" s="11" t="s">
        <v>1641</v>
      </c>
      <c r="E158" s="11">
        <v>58</v>
      </c>
      <c r="F158" s="11">
        <v>63</v>
      </c>
      <c r="G158" s="11" t="s">
        <v>1470</v>
      </c>
      <c r="H158" s="11" t="s">
        <v>1471</v>
      </c>
      <c r="I158" s="11" t="s">
        <v>1471</v>
      </c>
      <c r="J158" s="11">
        <f t="shared" si="6"/>
        <v>8</v>
      </c>
      <c r="K158" s="11">
        <f t="shared" si="7"/>
        <v>53</v>
      </c>
      <c r="L158" s="197" t="str">
        <f t="shared" si="8"/>
        <v>Yes</v>
      </c>
    </row>
    <row r="159" spans="1:229">
      <c r="A159" s="6" t="s">
        <v>1672</v>
      </c>
      <c r="B159" s="11">
        <v>106</v>
      </c>
      <c r="C159" s="11">
        <v>156</v>
      </c>
      <c r="D159" s="11" t="s">
        <v>1673</v>
      </c>
      <c r="E159" s="11">
        <v>98</v>
      </c>
      <c r="F159" s="11">
        <v>103</v>
      </c>
      <c r="G159" s="11" t="s">
        <v>1470</v>
      </c>
      <c r="H159" s="11" t="s">
        <v>1471</v>
      </c>
      <c r="I159" s="11" t="s">
        <v>1471</v>
      </c>
      <c r="J159" s="11">
        <f t="shared" si="6"/>
        <v>8</v>
      </c>
      <c r="K159" s="11">
        <f t="shared" si="7"/>
        <v>58</v>
      </c>
      <c r="L159" s="197" t="str">
        <f t="shared" si="8"/>
        <v>Yes</v>
      </c>
    </row>
    <row r="160" spans="1:229">
      <c r="A160" s="6" t="s">
        <v>1674</v>
      </c>
      <c r="B160" s="11">
        <v>37</v>
      </c>
      <c r="C160" s="11">
        <v>82</v>
      </c>
      <c r="D160" s="11" t="s">
        <v>1513</v>
      </c>
      <c r="E160" s="11">
        <v>73</v>
      </c>
      <c r="F160" s="11">
        <v>77</v>
      </c>
      <c r="G160" s="11" t="s">
        <v>1470</v>
      </c>
      <c r="H160" s="11" t="s">
        <v>1471</v>
      </c>
      <c r="I160" s="11" t="s">
        <v>1471</v>
      </c>
      <c r="J160" s="11">
        <f t="shared" si="6"/>
        <v>36</v>
      </c>
      <c r="K160" s="11">
        <f t="shared" si="7"/>
        <v>9</v>
      </c>
      <c r="L160" s="197" t="str">
        <f t="shared" si="8"/>
        <v>Yes</v>
      </c>
    </row>
    <row r="161" spans="1:229">
      <c r="A161" s="6" t="s">
        <v>1675</v>
      </c>
      <c r="B161" s="11">
        <v>162</v>
      </c>
      <c r="C161" s="11">
        <v>187</v>
      </c>
      <c r="D161" s="11" t="s">
        <v>1676</v>
      </c>
      <c r="E161" s="11">
        <v>118</v>
      </c>
      <c r="F161" s="11">
        <v>123</v>
      </c>
      <c r="G161" s="11" t="s">
        <v>1470</v>
      </c>
      <c r="H161" s="11" t="s">
        <v>1471</v>
      </c>
      <c r="I161" s="11" t="s">
        <v>1471</v>
      </c>
      <c r="J161" s="11">
        <f t="shared" si="6"/>
        <v>44</v>
      </c>
      <c r="K161" s="11">
        <f t="shared" si="7"/>
        <v>69</v>
      </c>
      <c r="L161" s="197" t="str">
        <f t="shared" si="8"/>
        <v>No</v>
      </c>
    </row>
    <row r="162" spans="1:229">
      <c r="A162" s="6" t="s">
        <v>1417</v>
      </c>
      <c r="B162" s="11">
        <v>31</v>
      </c>
      <c r="C162" s="11">
        <v>79</v>
      </c>
      <c r="D162" s="11" t="s">
        <v>1656</v>
      </c>
      <c r="E162" s="11">
        <v>28</v>
      </c>
      <c r="F162" s="11">
        <v>33</v>
      </c>
      <c r="G162" s="11" t="s">
        <v>1470</v>
      </c>
      <c r="H162" s="11" t="s">
        <v>1417</v>
      </c>
      <c r="I162" s="11" t="s">
        <v>1471</v>
      </c>
      <c r="J162" s="11">
        <f t="shared" si="6"/>
        <v>3</v>
      </c>
      <c r="K162" s="11">
        <f t="shared" si="7"/>
        <v>51</v>
      </c>
      <c r="L162" s="197" t="str">
        <f t="shared" si="8"/>
        <v>Yes</v>
      </c>
    </row>
    <row r="163" spans="1:229">
      <c r="A163" s="6" t="s">
        <v>1677</v>
      </c>
      <c r="B163" s="11">
        <v>115</v>
      </c>
      <c r="C163" s="11">
        <v>169</v>
      </c>
      <c r="D163" s="11" t="s">
        <v>1678</v>
      </c>
      <c r="E163" s="11">
        <v>121</v>
      </c>
      <c r="F163" s="11">
        <v>126</v>
      </c>
      <c r="G163" s="11" t="s">
        <v>1470</v>
      </c>
      <c r="H163" s="11" t="s">
        <v>1471</v>
      </c>
      <c r="I163" s="11" t="s">
        <v>1471</v>
      </c>
      <c r="J163" s="11">
        <f t="shared" si="6"/>
        <v>6</v>
      </c>
      <c r="K163" s="11">
        <f t="shared" si="7"/>
        <v>48</v>
      </c>
      <c r="L163" s="197" t="str">
        <f t="shared" si="8"/>
        <v>Yes</v>
      </c>
    </row>
    <row r="164" spans="1:229">
      <c r="A164" s="6" t="s">
        <v>1677</v>
      </c>
      <c r="B164" s="11">
        <v>115</v>
      </c>
      <c r="C164" s="11">
        <v>169</v>
      </c>
      <c r="D164" s="11" t="s">
        <v>1679</v>
      </c>
      <c r="E164" s="11">
        <v>165</v>
      </c>
      <c r="F164" s="11">
        <v>170</v>
      </c>
      <c r="G164" s="11" t="s">
        <v>1470</v>
      </c>
      <c r="H164" s="11" t="s">
        <v>1471</v>
      </c>
      <c r="I164" s="11" t="s">
        <v>1471</v>
      </c>
      <c r="J164" s="11">
        <f t="shared" si="6"/>
        <v>50</v>
      </c>
      <c r="K164" s="11">
        <f t="shared" si="7"/>
        <v>4</v>
      </c>
      <c r="L164" s="197" t="str">
        <f t="shared" si="8"/>
        <v>Yes</v>
      </c>
    </row>
    <row r="165" spans="1:229">
      <c r="A165" s="6" t="s">
        <v>1680</v>
      </c>
      <c r="B165" s="11">
        <v>84</v>
      </c>
      <c r="C165" s="11">
        <v>135</v>
      </c>
      <c r="D165" s="11" t="s">
        <v>1681</v>
      </c>
      <c r="E165" s="11">
        <v>163</v>
      </c>
      <c r="F165" s="11">
        <v>167</v>
      </c>
      <c r="G165" s="11" t="s">
        <v>1470</v>
      </c>
      <c r="H165" s="11" t="s">
        <v>1471</v>
      </c>
      <c r="I165" s="11" t="s">
        <v>1471</v>
      </c>
      <c r="J165" s="11">
        <f t="shared" si="6"/>
        <v>79</v>
      </c>
      <c r="K165" s="11">
        <f t="shared" si="7"/>
        <v>28</v>
      </c>
      <c r="L165" s="197" t="str">
        <f t="shared" si="8"/>
        <v>Yes</v>
      </c>
    </row>
    <row r="166" spans="1:229">
      <c r="A166" s="6" t="s">
        <v>1682</v>
      </c>
      <c r="B166" s="11">
        <v>52</v>
      </c>
      <c r="C166" s="11">
        <v>97</v>
      </c>
      <c r="D166" s="11" t="s">
        <v>1513</v>
      </c>
      <c r="E166" s="11">
        <v>88</v>
      </c>
      <c r="F166" s="11">
        <v>92</v>
      </c>
      <c r="G166" s="11" t="s">
        <v>1470</v>
      </c>
      <c r="H166" s="11" t="s">
        <v>1471</v>
      </c>
      <c r="I166" s="11" t="s">
        <v>1471</v>
      </c>
      <c r="J166" s="11">
        <f t="shared" si="6"/>
        <v>36</v>
      </c>
      <c r="K166" s="11">
        <f t="shared" si="7"/>
        <v>9</v>
      </c>
      <c r="L166" s="197" t="str">
        <f t="shared" si="8"/>
        <v>Yes</v>
      </c>
    </row>
    <row r="167" spans="1:229">
      <c r="A167" s="6" t="s">
        <v>1343</v>
      </c>
      <c r="B167" s="11">
        <v>33</v>
      </c>
      <c r="C167" s="11">
        <v>81</v>
      </c>
      <c r="D167" s="11" t="s">
        <v>1683</v>
      </c>
      <c r="E167" s="11">
        <v>96</v>
      </c>
      <c r="F167" s="11">
        <v>101</v>
      </c>
      <c r="G167" s="11" t="s">
        <v>1470</v>
      </c>
      <c r="H167" s="11" t="s">
        <v>1343</v>
      </c>
      <c r="I167" s="11" t="s">
        <v>1471</v>
      </c>
      <c r="J167" s="11">
        <f t="shared" si="6"/>
        <v>63</v>
      </c>
      <c r="K167" s="11">
        <f t="shared" si="7"/>
        <v>15</v>
      </c>
      <c r="L167" s="197" t="str">
        <f t="shared" si="8"/>
        <v>Yes</v>
      </c>
    </row>
    <row r="168" spans="1:229">
      <c r="A168" s="6" t="s">
        <v>1684</v>
      </c>
      <c r="B168" s="11">
        <v>5</v>
      </c>
      <c r="C168" s="11">
        <v>53</v>
      </c>
      <c r="D168" s="11" t="s">
        <v>1685</v>
      </c>
      <c r="E168" s="11">
        <v>427</v>
      </c>
      <c r="F168" s="11">
        <v>432</v>
      </c>
      <c r="G168" s="11" t="s">
        <v>1470</v>
      </c>
      <c r="H168" s="11" t="s">
        <v>1471</v>
      </c>
      <c r="I168" s="11" t="s">
        <v>1471</v>
      </c>
      <c r="J168" s="11">
        <f t="shared" si="6"/>
        <v>422</v>
      </c>
      <c r="K168" s="11">
        <f t="shared" si="7"/>
        <v>374</v>
      </c>
      <c r="L168" s="197" t="str">
        <f t="shared" si="8"/>
        <v>No</v>
      </c>
    </row>
    <row r="169" spans="1:229">
      <c r="A169" s="6" t="s">
        <v>1686</v>
      </c>
      <c r="B169" s="11">
        <v>73</v>
      </c>
      <c r="C169" s="11">
        <v>127</v>
      </c>
      <c r="D169" s="11" t="s">
        <v>1687</v>
      </c>
      <c r="E169" s="11">
        <v>579</v>
      </c>
      <c r="F169" s="11">
        <v>584</v>
      </c>
      <c r="G169" s="11" t="s">
        <v>1470</v>
      </c>
      <c r="H169" s="11" t="s">
        <v>1471</v>
      </c>
      <c r="I169" s="11" t="s">
        <v>1471</v>
      </c>
      <c r="J169" s="11">
        <f t="shared" si="6"/>
        <v>506</v>
      </c>
      <c r="K169" s="11">
        <f t="shared" si="7"/>
        <v>452</v>
      </c>
      <c r="L169" s="197" t="str">
        <f t="shared" si="8"/>
        <v>No</v>
      </c>
    </row>
    <row r="170" spans="1:229">
      <c r="A170" s="6" t="s">
        <v>1418</v>
      </c>
      <c r="B170" s="11">
        <v>31</v>
      </c>
      <c r="C170" s="11">
        <v>77</v>
      </c>
      <c r="D170" s="11" t="s">
        <v>1656</v>
      </c>
      <c r="E170" s="11">
        <v>28</v>
      </c>
      <c r="F170" s="11">
        <v>33</v>
      </c>
      <c r="G170" s="11" t="s">
        <v>1470</v>
      </c>
      <c r="H170" s="11" t="s">
        <v>1418</v>
      </c>
      <c r="I170" s="11" t="s">
        <v>1471</v>
      </c>
      <c r="J170" s="11">
        <f t="shared" si="6"/>
        <v>3</v>
      </c>
      <c r="K170" s="11">
        <f t="shared" si="7"/>
        <v>49</v>
      </c>
      <c r="L170" s="197" t="str">
        <f t="shared" si="8"/>
        <v>Yes</v>
      </c>
    </row>
    <row r="171" spans="1:229">
      <c r="A171" s="6" t="s">
        <v>1688</v>
      </c>
      <c r="B171" s="11">
        <v>84</v>
      </c>
      <c r="C171" s="11">
        <v>135</v>
      </c>
      <c r="D171" s="11" t="s">
        <v>1509</v>
      </c>
      <c r="E171" s="11">
        <v>79</v>
      </c>
      <c r="F171" s="11">
        <v>84</v>
      </c>
      <c r="G171" s="11" t="s">
        <v>1470</v>
      </c>
      <c r="H171" s="11" t="s">
        <v>1471</v>
      </c>
      <c r="I171" s="11" t="s">
        <v>1471</v>
      </c>
      <c r="J171" s="11">
        <f t="shared" si="6"/>
        <v>5</v>
      </c>
      <c r="K171" s="11">
        <f t="shared" si="7"/>
        <v>56</v>
      </c>
      <c r="L171" s="197" t="str">
        <f t="shared" si="8"/>
        <v>Yes</v>
      </c>
    </row>
    <row r="172" spans="1:229">
      <c r="A172" s="6" t="s">
        <v>1688</v>
      </c>
      <c r="B172" s="11">
        <v>84</v>
      </c>
      <c r="C172" s="11">
        <v>135</v>
      </c>
      <c r="D172" s="11" t="s">
        <v>1681</v>
      </c>
      <c r="E172" s="11">
        <v>163</v>
      </c>
      <c r="F172" s="11">
        <v>167</v>
      </c>
      <c r="G172" s="11" t="s">
        <v>1470</v>
      </c>
      <c r="H172" s="11" t="s">
        <v>1471</v>
      </c>
      <c r="I172" s="11" t="s">
        <v>1471</v>
      </c>
      <c r="J172" s="11">
        <f t="shared" si="6"/>
        <v>79</v>
      </c>
      <c r="K172" s="11">
        <f t="shared" si="7"/>
        <v>28</v>
      </c>
      <c r="L172" s="197" t="str">
        <f t="shared" si="8"/>
        <v>Yes</v>
      </c>
    </row>
    <row r="173" spans="1:229">
      <c r="A173" s="6" t="s">
        <v>1689</v>
      </c>
      <c r="B173" s="11">
        <v>68</v>
      </c>
      <c r="C173" s="11">
        <v>113</v>
      </c>
      <c r="D173" s="11" t="s">
        <v>1641</v>
      </c>
      <c r="E173" s="11">
        <v>60</v>
      </c>
      <c r="F173" s="11">
        <v>65</v>
      </c>
      <c r="G173" s="11" t="s">
        <v>1470</v>
      </c>
      <c r="H173" s="11" t="s">
        <v>1471</v>
      </c>
      <c r="I173" s="11" t="s">
        <v>1471</v>
      </c>
      <c r="J173" s="11">
        <f t="shared" si="6"/>
        <v>8</v>
      </c>
      <c r="K173" s="11">
        <f t="shared" si="7"/>
        <v>53</v>
      </c>
      <c r="L173" s="197" t="str">
        <f t="shared" si="8"/>
        <v>Yes</v>
      </c>
    </row>
    <row r="174" spans="1:229">
      <c r="A174" s="6" t="s">
        <v>1419</v>
      </c>
      <c r="B174" s="11">
        <v>29</v>
      </c>
      <c r="C174" s="11">
        <v>77</v>
      </c>
      <c r="D174" s="11" t="s">
        <v>1656</v>
      </c>
      <c r="E174" s="11">
        <v>26</v>
      </c>
      <c r="F174" s="11">
        <v>31</v>
      </c>
      <c r="G174" s="11" t="s">
        <v>1470</v>
      </c>
      <c r="H174" s="11" t="s">
        <v>1419</v>
      </c>
      <c r="I174" s="11" t="s">
        <v>1471</v>
      </c>
      <c r="J174" s="11">
        <f t="shared" si="6"/>
        <v>3</v>
      </c>
      <c r="K174" s="11">
        <f t="shared" si="7"/>
        <v>51</v>
      </c>
      <c r="L174" s="197" t="str">
        <f t="shared" si="8"/>
        <v>Yes</v>
      </c>
    </row>
    <row r="175" spans="1:229">
      <c r="A175" s="6" t="s">
        <v>1690</v>
      </c>
      <c r="B175" s="11">
        <v>51</v>
      </c>
      <c r="C175" s="11">
        <v>96</v>
      </c>
      <c r="D175" s="11" t="s">
        <v>1513</v>
      </c>
      <c r="E175" s="11">
        <v>87</v>
      </c>
      <c r="F175" s="11">
        <v>91</v>
      </c>
      <c r="G175" s="11" t="s">
        <v>1470</v>
      </c>
      <c r="H175" s="11" t="s">
        <v>1471</v>
      </c>
      <c r="I175" s="11" t="s">
        <v>1471</v>
      </c>
      <c r="J175" s="11">
        <f t="shared" si="6"/>
        <v>36</v>
      </c>
      <c r="K175" s="11">
        <f t="shared" si="7"/>
        <v>9</v>
      </c>
      <c r="L175" s="197" t="str">
        <f t="shared" si="8"/>
        <v>Yes</v>
      </c>
    </row>
    <row r="176" spans="1:229" s="10" customFormat="1">
      <c r="A176" s="44" t="s">
        <v>1691</v>
      </c>
      <c r="B176" s="11">
        <v>22</v>
      </c>
      <c r="C176" s="11">
        <v>69</v>
      </c>
      <c r="D176" s="11" t="s">
        <v>1692</v>
      </c>
      <c r="E176" s="11">
        <v>10</v>
      </c>
      <c r="F176" s="11">
        <v>17</v>
      </c>
      <c r="G176" s="11" t="s">
        <v>1470</v>
      </c>
      <c r="H176" s="11" t="s">
        <v>1471</v>
      </c>
      <c r="I176" s="11" t="s">
        <v>1471</v>
      </c>
      <c r="J176" s="11">
        <f t="shared" si="6"/>
        <v>12</v>
      </c>
      <c r="K176" s="11">
        <f t="shared" si="7"/>
        <v>59</v>
      </c>
      <c r="L176" s="197" t="str">
        <f t="shared" si="8"/>
        <v>Yes</v>
      </c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</row>
    <row r="177" spans="1:12">
      <c r="A177" s="6" t="s">
        <v>1693</v>
      </c>
      <c r="B177" s="11">
        <v>216</v>
      </c>
      <c r="C177" s="11">
        <v>266</v>
      </c>
      <c r="D177" s="11" t="s">
        <v>1497</v>
      </c>
      <c r="E177" s="11">
        <v>213</v>
      </c>
      <c r="F177" s="11">
        <v>218</v>
      </c>
      <c r="G177" s="11" t="s">
        <v>1470</v>
      </c>
      <c r="H177" s="11" t="s">
        <v>1471</v>
      </c>
      <c r="I177" s="11" t="s">
        <v>1693</v>
      </c>
      <c r="J177" s="11">
        <f t="shared" si="6"/>
        <v>3</v>
      </c>
      <c r="K177" s="11">
        <f t="shared" si="7"/>
        <v>53</v>
      </c>
      <c r="L177" s="197" t="str">
        <f t="shared" si="8"/>
        <v>Yes</v>
      </c>
    </row>
    <row r="178" spans="1:12">
      <c r="A178" s="6" t="s">
        <v>1694</v>
      </c>
      <c r="B178" s="11">
        <v>59</v>
      </c>
      <c r="C178" s="11">
        <v>106</v>
      </c>
      <c r="D178" s="11" t="s">
        <v>1695</v>
      </c>
      <c r="E178" s="11">
        <v>181</v>
      </c>
      <c r="F178" s="11">
        <v>186</v>
      </c>
      <c r="G178" s="11" t="s">
        <v>1470</v>
      </c>
      <c r="H178" s="11" t="s">
        <v>1471</v>
      </c>
      <c r="I178" s="11" t="s">
        <v>1471</v>
      </c>
      <c r="J178" s="11">
        <f t="shared" si="6"/>
        <v>122</v>
      </c>
      <c r="K178" s="11">
        <f t="shared" si="7"/>
        <v>75</v>
      </c>
      <c r="L178" s="197" t="str">
        <f t="shared" si="8"/>
        <v>No</v>
      </c>
    </row>
    <row r="179" spans="1:12">
      <c r="A179" s="6" t="s">
        <v>1390</v>
      </c>
      <c r="B179" s="11">
        <v>731</v>
      </c>
      <c r="C179" s="11">
        <v>777</v>
      </c>
      <c r="D179" s="11" t="s">
        <v>1696</v>
      </c>
      <c r="E179" s="11">
        <v>827</v>
      </c>
      <c r="F179" s="11">
        <v>831</v>
      </c>
      <c r="G179" s="11" t="s">
        <v>1470</v>
      </c>
      <c r="H179" s="11" t="s">
        <v>1390</v>
      </c>
      <c r="I179" s="11" t="s">
        <v>1471</v>
      </c>
      <c r="J179" s="11">
        <f t="shared" si="6"/>
        <v>96</v>
      </c>
      <c r="K179" s="11">
        <f t="shared" si="7"/>
        <v>50</v>
      </c>
      <c r="L179" s="197" t="str">
        <f t="shared" si="8"/>
        <v>No</v>
      </c>
    </row>
    <row r="180" spans="1:12">
      <c r="A180" s="6" t="s">
        <v>1392</v>
      </c>
      <c r="B180" s="11">
        <v>86</v>
      </c>
      <c r="C180" s="11">
        <v>138</v>
      </c>
      <c r="D180" s="11" t="s">
        <v>1697</v>
      </c>
      <c r="E180" s="11">
        <v>29</v>
      </c>
      <c r="F180" s="11">
        <v>33</v>
      </c>
      <c r="G180" s="11" t="s">
        <v>1470</v>
      </c>
      <c r="H180" s="11" t="s">
        <v>1392</v>
      </c>
      <c r="I180" s="11" t="s">
        <v>1471</v>
      </c>
      <c r="J180" s="11">
        <f t="shared" si="6"/>
        <v>57</v>
      </c>
      <c r="K180" s="11">
        <f t="shared" si="7"/>
        <v>109</v>
      </c>
      <c r="L180" s="197" t="str">
        <f t="shared" si="8"/>
        <v>No</v>
      </c>
    </row>
    <row r="181" spans="1:12">
      <c r="A181" s="6" t="s">
        <v>1347</v>
      </c>
      <c r="B181" s="11">
        <v>176</v>
      </c>
      <c r="C181" s="11">
        <v>224</v>
      </c>
      <c r="D181" s="11" t="s">
        <v>1698</v>
      </c>
      <c r="E181" s="11">
        <v>13</v>
      </c>
      <c r="F181" s="11">
        <v>17</v>
      </c>
      <c r="G181" s="11" t="s">
        <v>1470</v>
      </c>
      <c r="H181" s="11" t="s">
        <v>1347</v>
      </c>
      <c r="I181" s="11" t="s">
        <v>1471</v>
      </c>
      <c r="J181" s="11">
        <f t="shared" si="6"/>
        <v>163</v>
      </c>
      <c r="K181" s="11">
        <f t="shared" si="7"/>
        <v>211</v>
      </c>
      <c r="L181" s="197" t="str">
        <f t="shared" si="8"/>
        <v>No</v>
      </c>
    </row>
    <row r="182" spans="1:12">
      <c r="A182" s="6" t="s">
        <v>1347</v>
      </c>
      <c r="B182" s="11">
        <v>176</v>
      </c>
      <c r="C182" s="11">
        <v>224</v>
      </c>
      <c r="D182" s="11" t="s">
        <v>1502</v>
      </c>
      <c r="E182" s="11">
        <v>8</v>
      </c>
      <c r="F182" s="11">
        <v>12</v>
      </c>
      <c r="G182" s="11" t="s">
        <v>1470</v>
      </c>
      <c r="H182" s="11" t="s">
        <v>1347</v>
      </c>
      <c r="I182" s="11" t="s">
        <v>1471</v>
      </c>
      <c r="J182" s="11">
        <f t="shared" si="6"/>
        <v>168</v>
      </c>
      <c r="K182" s="11">
        <f t="shared" si="7"/>
        <v>216</v>
      </c>
      <c r="L182" s="197" t="str">
        <f t="shared" si="8"/>
        <v>No</v>
      </c>
    </row>
    <row r="183" spans="1:12">
      <c r="A183" s="6" t="s">
        <v>1699</v>
      </c>
      <c r="B183" s="11">
        <v>29</v>
      </c>
      <c r="C183" s="11">
        <v>81</v>
      </c>
      <c r="D183" s="11" t="s">
        <v>1497</v>
      </c>
      <c r="E183" s="11">
        <v>26</v>
      </c>
      <c r="F183" s="11">
        <v>31</v>
      </c>
      <c r="G183" s="11" t="s">
        <v>1470</v>
      </c>
      <c r="H183" s="11" t="s">
        <v>1471</v>
      </c>
      <c r="I183" s="11" t="s">
        <v>1699</v>
      </c>
      <c r="J183" s="11">
        <f t="shared" si="6"/>
        <v>3</v>
      </c>
      <c r="K183" s="11">
        <f t="shared" si="7"/>
        <v>55</v>
      </c>
      <c r="L183" s="197" t="str">
        <f t="shared" si="8"/>
        <v>Yes</v>
      </c>
    </row>
    <row r="184" spans="1:12">
      <c r="A184" s="6" t="s">
        <v>1700</v>
      </c>
      <c r="B184" s="11">
        <v>242</v>
      </c>
      <c r="C184" s="11">
        <v>288</v>
      </c>
      <c r="D184" s="11" t="s">
        <v>1701</v>
      </c>
      <c r="E184" s="11">
        <v>232</v>
      </c>
      <c r="F184" s="11">
        <v>237</v>
      </c>
      <c r="G184" s="11" t="s">
        <v>1470</v>
      </c>
      <c r="H184" s="11" t="s">
        <v>1471</v>
      </c>
      <c r="I184" s="11" t="s">
        <v>1471</v>
      </c>
      <c r="J184" s="11">
        <f t="shared" si="6"/>
        <v>10</v>
      </c>
      <c r="K184" s="11">
        <f t="shared" si="7"/>
        <v>56</v>
      </c>
      <c r="L184" s="197" t="str">
        <f t="shared" si="8"/>
        <v>Yes</v>
      </c>
    </row>
    <row r="185" spans="1:12">
      <c r="A185" s="6" t="s">
        <v>1421</v>
      </c>
      <c r="B185" s="11">
        <v>31</v>
      </c>
      <c r="C185" s="11">
        <v>77</v>
      </c>
      <c r="D185" s="11" t="s">
        <v>1656</v>
      </c>
      <c r="E185" s="11">
        <v>28</v>
      </c>
      <c r="F185" s="11">
        <v>33</v>
      </c>
      <c r="G185" s="11" t="s">
        <v>1470</v>
      </c>
      <c r="H185" s="11" t="s">
        <v>1421</v>
      </c>
      <c r="I185" s="11" t="s">
        <v>1471</v>
      </c>
      <c r="J185" s="11">
        <f t="shared" si="6"/>
        <v>3</v>
      </c>
      <c r="K185" s="11">
        <f t="shared" si="7"/>
        <v>49</v>
      </c>
      <c r="L185" s="197" t="str">
        <f t="shared" si="8"/>
        <v>Yes</v>
      </c>
    </row>
    <row r="186" spans="1:12">
      <c r="A186" s="6" t="s">
        <v>1702</v>
      </c>
      <c r="B186" s="11">
        <v>141</v>
      </c>
      <c r="C186" s="11">
        <v>191</v>
      </c>
      <c r="D186" s="11" t="s">
        <v>1497</v>
      </c>
      <c r="E186" s="11">
        <v>138</v>
      </c>
      <c r="F186" s="11">
        <v>143</v>
      </c>
      <c r="G186" s="11" t="s">
        <v>1470</v>
      </c>
      <c r="H186" s="11" t="s">
        <v>1471</v>
      </c>
      <c r="I186" s="11" t="s">
        <v>1702</v>
      </c>
      <c r="J186" s="11">
        <f t="shared" si="6"/>
        <v>3</v>
      </c>
      <c r="K186" s="11">
        <f t="shared" si="7"/>
        <v>53</v>
      </c>
      <c r="L186" s="197" t="str">
        <f t="shared" si="8"/>
        <v>Yes</v>
      </c>
    </row>
    <row r="187" spans="1:12">
      <c r="A187" s="6" t="s">
        <v>1703</v>
      </c>
      <c r="B187" s="11">
        <v>59</v>
      </c>
      <c r="C187" s="11">
        <v>113</v>
      </c>
      <c r="D187" s="11" t="s">
        <v>1497</v>
      </c>
      <c r="E187" s="11">
        <v>56</v>
      </c>
      <c r="F187" s="11">
        <v>61</v>
      </c>
      <c r="G187" s="11" t="s">
        <v>1470</v>
      </c>
      <c r="H187" s="11" t="s">
        <v>1471</v>
      </c>
      <c r="I187" s="11" t="s">
        <v>1703</v>
      </c>
      <c r="J187" s="11">
        <f t="shared" si="6"/>
        <v>3</v>
      </c>
      <c r="K187" s="11">
        <f t="shared" si="7"/>
        <v>57</v>
      </c>
      <c r="L187" s="197" t="str">
        <f t="shared" si="8"/>
        <v>Yes</v>
      </c>
    </row>
    <row r="188" spans="1:12">
      <c r="A188" s="6" t="s">
        <v>1704</v>
      </c>
      <c r="B188" s="11">
        <v>164</v>
      </c>
      <c r="C188" s="11">
        <v>214</v>
      </c>
      <c r="D188" s="11" t="s">
        <v>1497</v>
      </c>
      <c r="E188" s="11">
        <v>161</v>
      </c>
      <c r="F188" s="11">
        <v>166</v>
      </c>
      <c r="G188" s="11" t="s">
        <v>1470</v>
      </c>
      <c r="H188" s="11" t="s">
        <v>1471</v>
      </c>
      <c r="I188" s="11" t="s">
        <v>1704</v>
      </c>
      <c r="J188" s="11">
        <f t="shared" si="6"/>
        <v>3</v>
      </c>
      <c r="K188" s="11">
        <f t="shared" si="7"/>
        <v>53</v>
      </c>
      <c r="L188" s="197" t="str">
        <f t="shared" si="8"/>
        <v>Yes</v>
      </c>
    </row>
    <row r="189" spans="1:12">
      <c r="A189" s="6" t="s">
        <v>1705</v>
      </c>
      <c r="B189" s="11">
        <v>51</v>
      </c>
      <c r="C189" s="11">
        <v>96</v>
      </c>
      <c r="D189" s="11" t="s">
        <v>1513</v>
      </c>
      <c r="E189" s="11">
        <v>87</v>
      </c>
      <c r="F189" s="11">
        <v>91</v>
      </c>
      <c r="G189" s="11" t="s">
        <v>1470</v>
      </c>
      <c r="H189" s="11" t="s">
        <v>1471</v>
      </c>
      <c r="I189" s="11" t="s">
        <v>1471</v>
      </c>
      <c r="J189" s="11">
        <f t="shared" si="6"/>
        <v>36</v>
      </c>
      <c r="K189" s="11">
        <f t="shared" si="7"/>
        <v>9</v>
      </c>
      <c r="L189" s="197" t="str">
        <f t="shared" si="8"/>
        <v>Yes</v>
      </c>
    </row>
    <row r="190" spans="1:12">
      <c r="A190" s="6" t="s">
        <v>1706</v>
      </c>
      <c r="B190" s="11">
        <v>78</v>
      </c>
      <c r="C190" s="11">
        <v>122</v>
      </c>
      <c r="D190" s="11" t="s">
        <v>1707</v>
      </c>
      <c r="E190" s="11">
        <v>70</v>
      </c>
      <c r="F190" s="11">
        <v>75</v>
      </c>
      <c r="G190" s="11" t="s">
        <v>1470</v>
      </c>
      <c r="H190" s="11" t="s">
        <v>1471</v>
      </c>
      <c r="I190" s="11" t="s">
        <v>1471</v>
      </c>
      <c r="J190" s="11">
        <f t="shared" si="6"/>
        <v>8</v>
      </c>
      <c r="K190" s="11">
        <f t="shared" si="7"/>
        <v>52</v>
      </c>
      <c r="L190" s="197" t="str">
        <f t="shared" si="8"/>
        <v>Yes</v>
      </c>
    </row>
    <row r="191" spans="1:12">
      <c r="A191" s="6" t="s">
        <v>1708</v>
      </c>
      <c r="B191" s="11">
        <v>59</v>
      </c>
      <c r="C191" s="11">
        <v>111</v>
      </c>
      <c r="D191" s="11" t="s">
        <v>1709</v>
      </c>
      <c r="E191" s="11">
        <v>108</v>
      </c>
      <c r="F191" s="11">
        <v>113</v>
      </c>
      <c r="G191" s="11" t="s">
        <v>1470</v>
      </c>
      <c r="H191" s="11" t="s">
        <v>1471</v>
      </c>
      <c r="I191" s="11" t="s">
        <v>1471</v>
      </c>
      <c r="J191" s="11">
        <f t="shared" si="6"/>
        <v>49</v>
      </c>
      <c r="K191" s="11">
        <f t="shared" si="7"/>
        <v>3</v>
      </c>
      <c r="L191" s="197" t="str">
        <f t="shared" si="8"/>
        <v>Yes</v>
      </c>
    </row>
    <row r="192" spans="1:12">
      <c r="A192" s="6" t="s">
        <v>1710</v>
      </c>
      <c r="B192" s="11">
        <v>59</v>
      </c>
      <c r="C192" s="11">
        <v>111</v>
      </c>
      <c r="D192" s="11" t="s">
        <v>1709</v>
      </c>
      <c r="E192" s="11">
        <v>108</v>
      </c>
      <c r="F192" s="11">
        <v>113</v>
      </c>
      <c r="G192" s="11" t="s">
        <v>1470</v>
      </c>
      <c r="H192" s="11" t="s">
        <v>1471</v>
      </c>
      <c r="I192" s="11" t="s">
        <v>1471</v>
      </c>
      <c r="J192" s="11">
        <f t="shared" ref="J192:J255" si="9">IF(B192&gt;E192, B192-E192, E192-B192)</f>
        <v>49</v>
      </c>
      <c r="K192" s="11">
        <f t="shared" ref="K192:K255" si="10">IF(C192&lt;E192, E192-C192, C192-E192)</f>
        <v>3</v>
      </c>
      <c r="L192" s="197" t="str">
        <f t="shared" ref="L192:L255" si="11">IF(OR(J192 &lt; 40, K192 &lt; 40), "Yes", "No")</f>
        <v>Yes</v>
      </c>
    </row>
    <row r="193" spans="1:229">
      <c r="A193" s="6" t="s">
        <v>1422</v>
      </c>
      <c r="B193" s="11">
        <v>185</v>
      </c>
      <c r="C193" s="11">
        <v>230</v>
      </c>
      <c r="D193" s="11" t="s">
        <v>1711</v>
      </c>
      <c r="E193" s="11">
        <v>132</v>
      </c>
      <c r="F193" s="11">
        <v>137</v>
      </c>
      <c r="G193" s="11" t="s">
        <v>1486</v>
      </c>
      <c r="H193" s="11" t="s">
        <v>1422</v>
      </c>
      <c r="I193" s="11" t="s">
        <v>1471</v>
      </c>
      <c r="J193" s="11">
        <f t="shared" si="9"/>
        <v>53</v>
      </c>
      <c r="K193" s="11">
        <f t="shared" si="10"/>
        <v>98</v>
      </c>
      <c r="L193" s="197" t="str">
        <f t="shared" si="11"/>
        <v>No</v>
      </c>
    </row>
    <row r="194" spans="1:229">
      <c r="A194" s="6" t="s">
        <v>1423</v>
      </c>
      <c r="B194" s="11">
        <v>31</v>
      </c>
      <c r="C194" s="11">
        <v>77</v>
      </c>
      <c r="D194" s="11" t="s">
        <v>1656</v>
      </c>
      <c r="E194" s="11">
        <v>28</v>
      </c>
      <c r="F194" s="11">
        <v>33</v>
      </c>
      <c r="G194" s="11" t="s">
        <v>1470</v>
      </c>
      <c r="H194" s="11" t="s">
        <v>1423</v>
      </c>
      <c r="I194" s="11" t="s">
        <v>1471</v>
      </c>
      <c r="J194" s="11">
        <f t="shared" si="9"/>
        <v>3</v>
      </c>
      <c r="K194" s="11">
        <f t="shared" si="10"/>
        <v>49</v>
      </c>
      <c r="L194" s="197" t="str">
        <f t="shared" si="11"/>
        <v>Yes</v>
      </c>
    </row>
    <row r="195" spans="1:229">
      <c r="A195" s="6" t="s">
        <v>1400</v>
      </c>
      <c r="B195" s="11">
        <v>14</v>
      </c>
      <c r="C195" s="11">
        <v>60</v>
      </c>
      <c r="D195" s="11" t="s">
        <v>1657</v>
      </c>
      <c r="E195" s="11">
        <v>58</v>
      </c>
      <c r="F195" s="11">
        <v>62</v>
      </c>
      <c r="G195" s="11" t="s">
        <v>1470</v>
      </c>
      <c r="H195" s="11" t="s">
        <v>1400</v>
      </c>
      <c r="I195" s="11" t="s">
        <v>1471</v>
      </c>
      <c r="J195" s="11">
        <f t="shared" si="9"/>
        <v>44</v>
      </c>
      <c r="K195" s="11">
        <f t="shared" si="10"/>
        <v>2</v>
      </c>
      <c r="L195" s="197" t="str">
        <f t="shared" si="11"/>
        <v>Yes</v>
      </c>
    </row>
    <row r="196" spans="1:229">
      <c r="A196" s="6" t="s">
        <v>1424</v>
      </c>
      <c r="B196" s="11">
        <v>29</v>
      </c>
      <c r="C196" s="11">
        <v>77</v>
      </c>
      <c r="D196" s="11" t="s">
        <v>1656</v>
      </c>
      <c r="E196" s="11">
        <v>26</v>
      </c>
      <c r="F196" s="11">
        <v>31</v>
      </c>
      <c r="G196" s="11" t="s">
        <v>1470</v>
      </c>
      <c r="H196" s="11" t="s">
        <v>1424</v>
      </c>
      <c r="I196" s="11" t="s">
        <v>1471</v>
      </c>
      <c r="J196" s="11">
        <f t="shared" si="9"/>
        <v>3</v>
      </c>
      <c r="K196" s="11">
        <f t="shared" si="10"/>
        <v>51</v>
      </c>
      <c r="L196" s="197" t="str">
        <f t="shared" si="11"/>
        <v>Yes</v>
      </c>
    </row>
    <row r="197" spans="1:229">
      <c r="A197" s="6" t="s">
        <v>1425</v>
      </c>
      <c r="B197" s="11">
        <v>31</v>
      </c>
      <c r="C197" s="11">
        <v>77</v>
      </c>
      <c r="D197" s="11" t="s">
        <v>1656</v>
      </c>
      <c r="E197" s="11">
        <v>28</v>
      </c>
      <c r="F197" s="11">
        <v>33</v>
      </c>
      <c r="G197" s="11" t="s">
        <v>1470</v>
      </c>
      <c r="H197" s="11" t="s">
        <v>1425</v>
      </c>
      <c r="I197" s="11" t="s">
        <v>1471</v>
      </c>
      <c r="J197" s="11">
        <f t="shared" si="9"/>
        <v>3</v>
      </c>
      <c r="K197" s="11">
        <f t="shared" si="10"/>
        <v>49</v>
      </c>
      <c r="L197" s="197" t="str">
        <f t="shared" si="11"/>
        <v>Yes</v>
      </c>
    </row>
    <row r="198" spans="1:229">
      <c r="A198" s="6" t="s">
        <v>1352</v>
      </c>
      <c r="B198" s="11">
        <v>27</v>
      </c>
      <c r="C198" s="11">
        <v>75</v>
      </c>
      <c r="D198" s="11" t="s">
        <v>1502</v>
      </c>
      <c r="E198" s="11">
        <v>90</v>
      </c>
      <c r="F198" s="11">
        <v>94</v>
      </c>
      <c r="G198" s="11" t="s">
        <v>1470</v>
      </c>
      <c r="H198" s="11" t="s">
        <v>1352</v>
      </c>
      <c r="I198" s="11" t="s">
        <v>1471</v>
      </c>
      <c r="J198" s="11">
        <f t="shared" si="9"/>
        <v>63</v>
      </c>
      <c r="K198" s="11">
        <f t="shared" si="10"/>
        <v>15</v>
      </c>
      <c r="L198" s="197" t="str">
        <f t="shared" si="11"/>
        <v>Yes</v>
      </c>
    </row>
    <row r="199" spans="1:229">
      <c r="A199" s="44" t="s">
        <v>1354</v>
      </c>
      <c r="B199" s="11">
        <v>28</v>
      </c>
      <c r="C199" s="11">
        <v>74</v>
      </c>
      <c r="D199" s="11" t="s">
        <v>1655</v>
      </c>
      <c r="E199" s="11">
        <v>87</v>
      </c>
      <c r="F199" s="11">
        <v>91</v>
      </c>
      <c r="G199" s="11" t="s">
        <v>1470</v>
      </c>
      <c r="H199" s="11" t="s">
        <v>1354</v>
      </c>
      <c r="I199" s="11" t="s">
        <v>1471</v>
      </c>
      <c r="J199" s="11">
        <f t="shared" si="9"/>
        <v>59</v>
      </c>
      <c r="K199" s="11">
        <f t="shared" si="10"/>
        <v>13</v>
      </c>
      <c r="L199" s="197" t="str">
        <f t="shared" si="11"/>
        <v>Yes</v>
      </c>
    </row>
    <row r="200" spans="1:229" s="10" customFormat="1">
      <c r="A200" s="44" t="s">
        <v>1712</v>
      </c>
      <c r="B200" s="11">
        <v>68</v>
      </c>
      <c r="C200" s="11">
        <v>113</v>
      </c>
      <c r="D200" s="11" t="s">
        <v>1662</v>
      </c>
      <c r="E200" s="11">
        <v>59</v>
      </c>
      <c r="F200" s="11">
        <v>65</v>
      </c>
      <c r="G200" s="11" t="s">
        <v>1470</v>
      </c>
      <c r="H200" s="11" t="s">
        <v>1471</v>
      </c>
      <c r="I200" s="11" t="s">
        <v>1471</v>
      </c>
      <c r="J200" s="11">
        <f t="shared" si="9"/>
        <v>9</v>
      </c>
      <c r="K200" s="11">
        <f t="shared" si="10"/>
        <v>54</v>
      </c>
      <c r="L200" s="197" t="str">
        <f t="shared" si="11"/>
        <v>Yes</v>
      </c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</row>
    <row r="201" spans="1:229">
      <c r="A201" s="44" t="s">
        <v>1713</v>
      </c>
      <c r="B201" s="11">
        <v>269</v>
      </c>
      <c r="C201" s="11">
        <v>315</v>
      </c>
      <c r="D201" s="11" t="s">
        <v>1664</v>
      </c>
      <c r="E201" s="11">
        <v>336</v>
      </c>
      <c r="F201" s="11">
        <v>341</v>
      </c>
      <c r="G201" s="11" t="s">
        <v>1470</v>
      </c>
      <c r="H201" s="11" t="s">
        <v>1471</v>
      </c>
      <c r="I201" s="11" t="s">
        <v>1471</v>
      </c>
      <c r="J201" s="11">
        <f t="shared" si="9"/>
        <v>67</v>
      </c>
      <c r="K201" s="11">
        <f t="shared" si="10"/>
        <v>21</v>
      </c>
      <c r="L201" s="197" t="str">
        <f t="shared" si="11"/>
        <v>Yes</v>
      </c>
    </row>
    <row r="202" spans="1:229">
      <c r="A202" s="6" t="s">
        <v>1714</v>
      </c>
      <c r="B202" s="11">
        <v>177</v>
      </c>
      <c r="C202" s="11">
        <v>222</v>
      </c>
      <c r="D202" s="11" t="s">
        <v>1641</v>
      </c>
      <c r="E202" s="11">
        <v>169</v>
      </c>
      <c r="F202" s="11">
        <v>174</v>
      </c>
      <c r="G202" s="11" t="s">
        <v>1470</v>
      </c>
      <c r="H202" s="11" t="s">
        <v>1471</v>
      </c>
      <c r="I202" s="11" t="s">
        <v>1471</v>
      </c>
      <c r="J202" s="11">
        <f t="shared" si="9"/>
        <v>8</v>
      </c>
      <c r="K202" s="11">
        <f t="shared" si="10"/>
        <v>53</v>
      </c>
      <c r="L202" s="197" t="str">
        <f t="shared" si="11"/>
        <v>Yes</v>
      </c>
    </row>
    <row r="203" spans="1:229">
      <c r="A203" s="6" t="s">
        <v>1356</v>
      </c>
      <c r="B203" s="11">
        <v>49</v>
      </c>
      <c r="C203" s="11">
        <v>95</v>
      </c>
      <c r="D203" s="11" t="s">
        <v>1655</v>
      </c>
      <c r="E203" s="11">
        <v>108</v>
      </c>
      <c r="F203" s="11">
        <v>112</v>
      </c>
      <c r="G203" s="11" t="s">
        <v>1470</v>
      </c>
      <c r="H203" s="11" t="s">
        <v>1356</v>
      </c>
      <c r="I203" s="11" t="s">
        <v>1471</v>
      </c>
      <c r="J203" s="11">
        <f t="shared" si="9"/>
        <v>59</v>
      </c>
      <c r="K203" s="11">
        <f t="shared" si="10"/>
        <v>13</v>
      </c>
      <c r="L203" s="197" t="str">
        <f t="shared" si="11"/>
        <v>Yes</v>
      </c>
    </row>
    <row r="204" spans="1:229">
      <c r="A204" s="6" t="s">
        <v>1715</v>
      </c>
      <c r="B204" s="11">
        <v>88</v>
      </c>
      <c r="C204" s="11">
        <v>138</v>
      </c>
      <c r="D204" s="11" t="s">
        <v>1701</v>
      </c>
      <c r="E204" s="11">
        <v>80</v>
      </c>
      <c r="F204" s="11">
        <v>85</v>
      </c>
      <c r="G204" s="11" t="s">
        <v>1470</v>
      </c>
      <c r="H204" s="11" t="s">
        <v>1471</v>
      </c>
      <c r="I204" s="11" t="s">
        <v>1471</v>
      </c>
      <c r="J204" s="11">
        <f t="shared" si="9"/>
        <v>8</v>
      </c>
      <c r="K204" s="11">
        <f t="shared" si="10"/>
        <v>58</v>
      </c>
      <c r="L204" s="197" t="str">
        <f t="shared" si="11"/>
        <v>Yes</v>
      </c>
    </row>
    <row r="205" spans="1:229">
      <c r="A205" s="6" t="s">
        <v>1716</v>
      </c>
      <c r="B205" s="11">
        <v>31</v>
      </c>
      <c r="C205" s="11">
        <v>79</v>
      </c>
      <c r="D205" s="11" t="s">
        <v>1603</v>
      </c>
      <c r="E205" s="11">
        <v>84</v>
      </c>
      <c r="F205" s="11">
        <v>89</v>
      </c>
      <c r="G205" s="11" t="s">
        <v>1470</v>
      </c>
      <c r="H205" s="11" t="s">
        <v>1471</v>
      </c>
      <c r="I205" s="11" t="s">
        <v>1471</v>
      </c>
      <c r="J205" s="11">
        <f t="shared" si="9"/>
        <v>53</v>
      </c>
      <c r="K205" s="11">
        <f t="shared" si="10"/>
        <v>5</v>
      </c>
      <c r="L205" s="197" t="str">
        <f t="shared" si="11"/>
        <v>Yes</v>
      </c>
    </row>
    <row r="206" spans="1:229">
      <c r="A206" s="6" t="s">
        <v>1717</v>
      </c>
      <c r="B206" s="11">
        <v>28</v>
      </c>
      <c r="C206" s="11">
        <v>71</v>
      </c>
      <c r="D206" s="11" t="s">
        <v>1568</v>
      </c>
      <c r="E206" s="11">
        <v>321</v>
      </c>
      <c r="F206" s="11">
        <v>326</v>
      </c>
      <c r="G206" s="11" t="s">
        <v>1470</v>
      </c>
      <c r="H206" s="11" t="s">
        <v>1471</v>
      </c>
      <c r="I206" s="11" t="s">
        <v>1471</v>
      </c>
      <c r="J206" s="11">
        <f t="shared" si="9"/>
        <v>293</v>
      </c>
      <c r="K206" s="11">
        <f t="shared" si="10"/>
        <v>250</v>
      </c>
      <c r="L206" s="197" t="str">
        <f t="shared" si="11"/>
        <v>No</v>
      </c>
    </row>
    <row r="207" spans="1:229">
      <c r="A207" s="6" t="s">
        <v>1718</v>
      </c>
      <c r="B207" s="11">
        <v>7</v>
      </c>
      <c r="C207" s="11">
        <v>53</v>
      </c>
      <c r="D207" s="11" t="s">
        <v>1637</v>
      </c>
      <c r="E207" s="11">
        <v>167</v>
      </c>
      <c r="F207" s="11">
        <v>172</v>
      </c>
      <c r="G207" s="11" t="s">
        <v>1470</v>
      </c>
      <c r="H207" s="11" t="s">
        <v>1471</v>
      </c>
      <c r="I207" s="11" t="s">
        <v>1718</v>
      </c>
      <c r="J207" s="11">
        <f t="shared" si="9"/>
        <v>160</v>
      </c>
      <c r="K207" s="11">
        <f t="shared" si="10"/>
        <v>114</v>
      </c>
      <c r="L207" s="197" t="str">
        <f t="shared" si="11"/>
        <v>No</v>
      </c>
    </row>
    <row r="208" spans="1:229">
      <c r="A208" s="6" t="s">
        <v>1719</v>
      </c>
      <c r="B208" s="11">
        <v>7</v>
      </c>
      <c r="C208" s="11">
        <v>53</v>
      </c>
      <c r="D208" s="11" t="s">
        <v>1637</v>
      </c>
      <c r="E208" s="11">
        <v>169</v>
      </c>
      <c r="F208" s="11">
        <v>174</v>
      </c>
      <c r="G208" s="11" t="s">
        <v>1470</v>
      </c>
      <c r="H208" s="11" t="s">
        <v>1471</v>
      </c>
      <c r="I208" s="11" t="s">
        <v>1719</v>
      </c>
      <c r="J208" s="11">
        <f t="shared" si="9"/>
        <v>162</v>
      </c>
      <c r="K208" s="11">
        <f t="shared" si="10"/>
        <v>116</v>
      </c>
      <c r="L208" s="197" t="str">
        <f t="shared" si="11"/>
        <v>No</v>
      </c>
    </row>
    <row r="209" spans="1:229">
      <c r="A209" s="6" t="s">
        <v>1720</v>
      </c>
      <c r="B209" s="11">
        <v>44</v>
      </c>
      <c r="C209" s="11">
        <v>80</v>
      </c>
      <c r="D209" s="11" t="s">
        <v>1721</v>
      </c>
      <c r="E209" s="11">
        <v>110</v>
      </c>
      <c r="F209" s="11">
        <v>115</v>
      </c>
      <c r="G209" s="11" t="s">
        <v>1470</v>
      </c>
      <c r="H209" s="11" t="s">
        <v>1471</v>
      </c>
      <c r="I209" s="11" t="s">
        <v>1471</v>
      </c>
      <c r="J209" s="11">
        <f t="shared" si="9"/>
        <v>66</v>
      </c>
      <c r="K209" s="11">
        <f t="shared" si="10"/>
        <v>30</v>
      </c>
      <c r="L209" s="197" t="str">
        <f t="shared" si="11"/>
        <v>Yes</v>
      </c>
    </row>
    <row r="210" spans="1:229">
      <c r="A210" s="6" t="s">
        <v>1722</v>
      </c>
      <c r="B210" s="11">
        <v>39</v>
      </c>
      <c r="C210" s="11">
        <v>90</v>
      </c>
      <c r="D210" s="11" t="s">
        <v>1723</v>
      </c>
      <c r="E210" s="11">
        <v>30</v>
      </c>
      <c r="F210" s="11">
        <v>35</v>
      </c>
      <c r="G210" s="11" t="s">
        <v>1470</v>
      </c>
      <c r="H210" s="11" t="s">
        <v>1471</v>
      </c>
      <c r="I210" s="11" t="s">
        <v>1471</v>
      </c>
      <c r="J210" s="11">
        <f t="shared" si="9"/>
        <v>9</v>
      </c>
      <c r="K210" s="11">
        <f t="shared" si="10"/>
        <v>60</v>
      </c>
      <c r="L210" s="197" t="str">
        <f t="shared" si="11"/>
        <v>Yes</v>
      </c>
    </row>
    <row r="211" spans="1:229">
      <c r="A211" s="6" t="s">
        <v>1724</v>
      </c>
      <c r="B211" s="11">
        <v>17</v>
      </c>
      <c r="C211" s="11">
        <v>64</v>
      </c>
      <c r="D211" s="11" t="s">
        <v>1590</v>
      </c>
      <c r="E211" s="11">
        <v>77</v>
      </c>
      <c r="F211" s="11">
        <v>82</v>
      </c>
      <c r="G211" s="11" t="s">
        <v>1470</v>
      </c>
      <c r="H211" s="11" t="s">
        <v>1471</v>
      </c>
      <c r="I211" s="11" t="s">
        <v>1471</v>
      </c>
      <c r="J211" s="11">
        <f t="shared" si="9"/>
        <v>60</v>
      </c>
      <c r="K211" s="11">
        <f t="shared" si="10"/>
        <v>13</v>
      </c>
      <c r="L211" s="197" t="str">
        <f t="shared" si="11"/>
        <v>Yes</v>
      </c>
    </row>
    <row r="212" spans="1:229">
      <c r="A212" s="6" t="s">
        <v>1725</v>
      </c>
      <c r="B212" s="11">
        <v>39</v>
      </c>
      <c r="C212" s="11">
        <v>90</v>
      </c>
      <c r="D212" s="11" t="s">
        <v>1701</v>
      </c>
      <c r="E212" s="11">
        <v>32</v>
      </c>
      <c r="F212" s="11">
        <v>37</v>
      </c>
      <c r="G212" s="11" t="s">
        <v>1470</v>
      </c>
      <c r="H212" s="11" t="s">
        <v>1471</v>
      </c>
      <c r="I212" s="11" t="s">
        <v>1471</v>
      </c>
      <c r="J212" s="11">
        <f t="shared" si="9"/>
        <v>7</v>
      </c>
      <c r="K212" s="11">
        <f t="shared" si="10"/>
        <v>58</v>
      </c>
      <c r="L212" s="197" t="str">
        <f t="shared" si="11"/>
        <v>Yes</v>
      </c>
    </row>
    <row r="213" spans="1:229" s="10" customFormat="1">
      <c r="A213" s="44" t="s">
        <v>1726</v>
      </c>
      <c r="B213" s="11">
        <v>123</v>
      </c>
      <c r="C213" s="11">
        <v>172</v>
      </c>
      <c r="D213" s="11" t="s">
        <v>1727</v>
      </c>
      <c r="E213" s="11">
        <v>195</v>
      </c>
      <c r="F213" s="11">
        <v>201</v>
      </c>
      <c r="G213" s="11" t="s">
        <v>1470</v>
      </c>
      <c r="H213" s="11" t="s">
        <v>1471</v>
      </c>
      <c r="I213" s="11" t="s">
        <v>1471</v>
      </c>
      <c r="J213" s="11">
        <f t="shared" si="9"/>
        <v>72</v>
      </c>
      <c r="K213" s="11">
        <f t="shared" si="10"/>
        <v>23</v>
      </c>
      <c r="L213" s="197" t="str">
        <f t="shared" si="11"/>
        <v>Yes</v>
      </c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</row>
    <row r="214" spans="1:229">
      <c r="A214" s="6" t="s">
        <v>1728</v>
      </c>
      <c r="B214" s="11">
        <v>13</v>
      </c>
      <c r="C214" s="11">
        <v>60</v>
      </c>
      <c r="D214" s="11" t="s">
        <v>1729</v>
      </c>
      <c r="E214" s="11">
        <v>287</v>
      </c>
      <c r="F214" s="11">
        <v>291</v>
      </c>
      <c r="G214" s="11" t="s">
        <v>1470</v>
      </c>
      <c r="H214" s="11" t="s">
        <v>1471</v>
      </c>
      <c r="I214" s="11" t="s">
        <v>1471</v>
      </c>
      <c r="J214" s="11">
        <f t="shared" si="9"/>
        <v>274</v>
      </c>
      <c r="K214" s="11">
        <f t="shared" si="10"/>
        <v>227</v>
      </c>
      <c r="L214" s="197" t="str">
        <f t="shared" si="11"/>
        <v>No</v>
      </c>
    </row>
    <row r="215" spans="1:229">
      <c r="A215" s="6" t="s">
        <v>1730</v>
      </c>
      <c r="B215" s="11">
        <v>87</v>
      </c>
      <c r="C215" s="11">
        <v>135</v>
      </c>
      <c r="D215" s="11" t="s">
        <v>1681</v>
      </c>
      <c r="E215" s="11">
        <v>209</v>
      </c>
      <c r="F215" s="11">
        <v>213</v>
      </c>
      <c r="G215" s="11" t="s">
        <v>1470</v>
      </c>
      <c r="H215" s="11" t="s">
        <v>1471</v>
      </c>
      <c r="I215" s="11" t="s">
        <v>1471</v>
      </c>
      <c r="J215" s="11">
        <f t="shared" si="9"/>
        <v>122</v>
      </c>
      <c r="K215" s="11">
        <f t="shared" si="10"/>
        <v>74</v>
      </c>
      <c r="L215" s="197" t="str">
        <f t="shared" si="11"/>
        <v>No</v>
      </c>
    </row>
    <row r="216" spans="1:229">
      <c r="A216" s="6" t="s">
        <v>1731</v>
      </c>
      <c r="B216" s="11">
        <v>17</v>
      </c>
      <c r="C216" s="11">
        <v>64</v>
      </c>
      <c r="D216" s="11" t="s">
        <v>1590</v>
      </c>
      <c r="E216" s="11">
        <v>77</v>
      </c>
      <c r="F216" s="11">
        <v>82</v>
      </c>
      <c r="G216" s="11" t="s">
        <v>1470</v>
      </c>
      <c r="H216" s="11" t="s">
        <v>1471</v>
      </c>
      <c r="I216" s="11" t="s">
        <v>1471</v>
      </c>
      <c r="J216" s="11">
        <f t="shared" si="9"/>
        <v>60</v>
      </c>
      <c r="K216" s="11">
        <f t="shared" si="10"/>
        <v>13</v>
      </c>
      <c r="L216" s="197" t="str">
        <f t="shared" si="11"/>
        <v>Yes</v>
      </c>
    </row>
    <row r="217" spans="1:229">
      <c r="A217" s="6" t="s">
        <v>1732</v>
      </c>
      <c r="B217" s="11">
        <v>73</v>
      </c>
      <c r="C217" s="11">
        <v>115</v>
      </c>
      <c r="D217" s="11" t="s">
        <v>1532</v>
      </c>
      <c r="E217" s="11">
        <v>564</v>
      </c>
      <c r="F217" s="11">
        <v>569</v>
      </c>
      <c r="G217" s="11" t="s">
        <v>1470</v>
      </c>
      <c r="H217" s="11" t="s">
        <v>1471</v>
      </c>
      <c r="I217" s="11" t="s">
        <v>1471</v>
      </c>
      <c r="J217" s="11">
        <f t="shared" si="9"/>
        <v>491</v>
      </c>
      <c r="K217" s="11">
        <f t="shared" si="10"/>
        <v>449</v>
      </c>
      <c r="L217" s="197" t="str">
        <f t="shared" si="11"/>
        <v>No</v>
      </c>
    </row>
    <row r="218" spans="1:229">
      <c r="A218" s="6" t="s">
        <v>1733</v>
      </c>
      <c r="B218" s="11">
        <v>128</v>
      </c>
      <c r="C218" s="11">
        <v>178</v>
      </c>
      <c r="D218" s="11" t="s">
        <v>1679</v>
      </c>
      <c r="E218" s="11">
        <v>200</v>
      </c>
      <c r="F218" s="11">
        <v>205</v>
      </c>
      <c r="G218" s="11" t="s">
        <v>1470</v>
      </c>
      <c r="H218" s="11" t="s">
        <v>1471</v>
      </c>
      <c r="I218" s="11" t="s">
        <v>1471</v>
      </c>
      <c r="J218" s="11">
        <f t="shared" si="9"/>
        <v>72</v>
      </c>
      <c r="K218" s="11">
        <f t="shared" si="10"/>
        <v>22</v>
      </c>
      <c r="L218" s="197" t="str">
        <f t="shared" si="11"/>
        <v>Yes</v>
      </c>
    </row>
    <row r="219" spans="1:229">
      <c r="A219" s="6" t="s">
        <v>1734</v>
      </c>
      <c r="B219" s="11">
        <v>259</v>
      </c>
      <c r="C219" s="11">
        <v>305</v>
      </c>
      <c r="D219" s="11" t="s">
        <v>1735</v>
      </c>
      <c r="E219" s="11">
        <v>436</v>
      </c>
      <c r="F219" s="11">
        <v>440</v>
      </c>
      <c r="G219" s="11" t="s">
        <v>1470</v>
      </c>
      <c r="H219" s="11" t="s">
        <v>1471</v>
      </c>
      <c r="I219" s="11" t="s">
        <v>1471</v>
      </c>
      <c r="J219" s="11">
        <f t="shared" si="9"/>
        <v>177</v>
      </c>
      <c r="K219" s="11">
        <f t="shared" si="10"/>
        <v>131</v>
      </c>
      <c r="L219" s="197" t="str">
        <f t="shared" si="11"/>
        <v>No</v>
      </c>
    </row>
    <row r="220" spans="1:229">
      <c r="A220" s="6" t="s">
        <v>1736</v>
      </c>
      <c r="B220" s="11">
        <v>325</v>
      </c>
      <c r="C220" s="11">
        <v>371</v>
      </c>
      <c r="D220" s="11" t="s">
        <v>1737</v>
      </c>
      <c r="E220" s="11">
        <v>372</v>
      </c>
      <c r="F220" s="11">
        <v>377</v>
      </c>
      <c r="G220" s="11" t="s">
        <v>1470</v>
      </c>
      <c r="H220" s="11" t="s">
        <v>1471</v>
      </c>
      <c r="I220" s="11" t="s">
        <v>1471</v>
      </c>
      <c r="J220" s="11">
        <f t="shared" si="9"/>
        <v>47</v>
      </c>
      <c r="K220" s="11">
        <f t="shared" si="10"/>
        <v>1</v>
      </c>
      <c r="L220" s="197" t="str">
        <f t="shared" si="11"/>
        <v>Yes</v>
      </c>
    </row>
    <row r="221" spans="1:229">
      <c r="A221" s="6" t="s">
        <v>1738</v>
      </c>
      <c r="B221" s="11">
        <v>369</v>
      </c>
      <c r="C221" s="11">
        <v>415</v>
      </c>
      <c r="D221" s="11" t="s">
        <v>1739</v>
      </c>
      <c r="E221" s="11">
        <v>364</v>
      </c>
      <c r="F221" s="11">
        <v>369</v>
      </c>
      <c r="G221" s="11" t="s">
        <v>1470</v>
      </c>
      <c r="H221" s="11" t="s">
        <v>1471</v>
      </c>
      <c r="I221" s="11" t="s">
        <v>1471</v>
      </c>
      <c r="J221" s="11">
        <f t="shared" si="9"/>
        <v>5</v>
      </c>
      <c r="K221" s="11">
        <f t="shared" si="10"/>
        <v>51</v>
      </c>
      <c r="L221" s="197" t="str">
        <f t="shared" si="11"/>
        <v>Yes</v>
      </c>
    </row>
    <row r="222" spans="1:229">
      <c r="A222" s="6" t="s">
        <v>1740</v>
      </c>
      <c r="B222" s="11">
        <v>4</v>
      </c>
      <c r="C222" s="11">
        <v>53</v>
      </c>
      <c r="D222" s="11" t="s">
        <v>1729</v>
      </c>
      <c r="E222" s="11">
        <v>250</v>
      </c>
      <c r="F222" s="11">
        <v>254</v>
      </c>
      <c r="G222" s="11" t="s">
        <v>1470</v>
      </c>
      <c r="H222" s="11" t="s">
        <v>1471</v>
      </c>
      <c r="I222" s="11" t="s">
        <v>1471</v>
      </c>
      <c r="J222" s="11">
        <f t="shared" si="9"/>
        <v>246</v>
      </c>
      <c r="K222" s="11">
        <f t="shared" si="10"/>
        <v>197</v>
      </c>
      <c r="L222" s="197" t="str">
        <f t="shared" si="11"/>
        <v>No</v>
      </c>
    </row>
    <row r="223" spans="1:229">
      <c r="A223" s="6" t="s">
        <v>1741</v>
      </c>
      <c r="B223" s="11">
        <v>77</v>
      </c>
      <c r="C223" s="11">
        <v>128</v>
      </c>
      <c r="D223" s="11" t="s">
        <v>1723</v>
      </c>
      <c r="E223" s="11">
        <v>68</v>
      </c>
      <c r="F223" s="11">
        <v>73</v>
      </c>
      <c r="G223" s="11" t="s">
        <v>1470</v>
      </c>
      <c r="H223" s="11" t="s">
        <v>1471</v>
      </c>
      <c r="I223" s="11" t="s">
        <v>1471</v>
      </c>
      <c r="J223" s="11">
        <f t="shared" si="9"/>
        <v>9</v>
      </c>
      <c r="K223" s="11">
        <f t="shared" si="10"/>
        <v>60</v>
      </c>
      <c r="L223" s="197" t="str">
        <f t="shared" si="11"/>
        <v>Yes</v>
      </c>
    </row>
    <row r="224" spans="1:229">
      <c r="A224" s="6" t="s">
        <v>1741</v>
      </c>
      <c r="B224" s="11">
        <v>77</v>
      </c>
      <c r="C224" s="11">
        <v>128</v>
      </c>
      <c r="D224" s="11" t="s">
        <v>1742</v>
      </c>
      <c r="E224" s="11">
        <v>157</v>
      </c>
      <c r="F224" s="11">
        <v>162</v>
      </c>
      <c r="G224" s="11" t="s">
        <v>1486</v>
      </c>
      <c r="H224" s="11" t="s">
        <v>1471</v>
      </c>
      <c r="I224" s="11" t="s">
        <v>1471</v>
      </c>
      <c r="J224" s="11">
        <f t="shared" si="9"/>
        <v>80</v>
      </c>
      <c r="K224" s="11">
        <f t="shared" si="10"/>
        <v>29</v>
      </c>
      <c r="L224" s="197" t="str">
        <f t="shared" si="11"/>
        <v>Yes</v>
      </c>
    </row>
    <row r="225" spans="1:229">
      <c r="A225" s="6" t="s">
        <v>1743</v>
      </c>
      <c r="B225" s="11">
        <v>6</v>
      </c>
      <c r="C225" s="11">
        <v>55</v>
      </c>
      <c r="D225" s="11" t="s">
        <v>1744</v>
      </c>
      <c r="E225" s="11">
        <v>478</v>
      </c>
      <c r="F225" s="11">
        <v>483</v>
      </c>
      <c r="G225" s="11" t="s">
        <v>1470</v>
      </c>
      <c r="H225" s="11" t="s">
        <v>1471</v>
      </c>
      <c r="I225" s="11" t="s">
        <v>1743</v>
      </c>
      <c r="J225" s="11">
        <f t="shared" si="9"/>
        <v>472</v>
      </c>
      <c r="K225" s="11">
        <f t="shared" si="10"/>
        <v>423</v>
      </c>
      <c r="L225" s="197" t="str">
        <f t="shared" si="11"/>
        <v>No</v>
      </c>
    </row>
    <row r="226" spans="1:229" s="10" customFormat="1">
      <c r="A226" s="44" t="s">
        <v>1745</v>
      </c>
      <c r="B226" s="11">
        <v>401</v>
      </c>
      <c r="C226" s="11">
        <v>448</v>
      </c>
      <c r="D226" s="11" t="s">
        <v>1746</v>
      </c>
      <c r="E226" s="11">
        <v>394</v>
      </c>
      <c r="F226" s="11">
        <v>401</v>
      </c>
      <c r="G226" s="11" t="s">
        <v>1470</v>
      </c>
      <c r="H226" s="11" t="s">
        <v>1471</v>
      </c>
      <c r="I226" s="11" t="s">
        <v>1471</v>
      </c>
      <c r="J226" s="11">
        <f t="shared" si="9"/>
        <v>7</v>
      </c>
      <c r="K226" s="11">
        <f t="shared" si="10"/>
        <v>54</v>
      </c>
      <c r="L226" s="197" t="str">
        <f t="shared" si="11"/>
        <v>Yes</v>
      </c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</row>
    <row r="227" spans="1:229">
      <c r="A227" s="6" t="s">
        <v>1747</v>
      </c>
      <c r="B227" s="11">
        <v>17</v>
      </c>
      <c r="C227" s="11">
        <v>64</v>
      </c>
      <c r="D227" s="11" t="s">
        <v>1590</v>
      </c>
      <c r="E227" s="11">
        <v>77</v>
      </c>
      <c r="F227" s="11">
        <v>82</v>
      </c>
      <c r="G227" s="11" t="s">
        <v>1470</v>
      </c>
      <c r="H227" s="11" t="s">
        <v>1471</v>
      </c>
      <c r="I227" s="11" t="s">
        <v>1471</v>
      </c>
      <c r="J227" s="11">
        <f t="shared" si="9"/>
        <v>60</v>
      </c>
      <c r="K227" s="11">
        <f t="shared" si="10"/>
        <v>13</v>
      </c>
      <c r="L227" s="197" t="str">
        <f t="shared" si="11"/>
        <v>Yes</v>
      </c>
    </row>
    <row r="228" spans="1:229">
      <c r="A228" s="6" t="s">
        <v>1748</v>
      </c>
      <c r="B228" s="11">
        <v>17</v>
      </c>
      <c r="C228" s="11">
        <v>64</v>
      </c>
      <c r="D228" s="11" t="s">
        <v>1590</v>
      </c>
      <c r="E228" s="11">
        <v>77</v>
      </c>
      <c r="F228" s="11">
        <v>82</v>
      </c>
      <c r="G228" s="11" t="s">
        <v>1470</v>
      </c>
      <c r="H228" s="11" t="s">
        <v>1471</v>
      </c>
      <c r="I228" s="11" t="s">
        <v>1471</v>
      </c>
      <c r="J228" s="11">
        <f t="shared" si="9"/>
        <v>60</v>
      </c>
      <c r="K228" s="11">
        <f t="shared" si="10"/>
        <v>13</v>
      </c>
      <c r="L228" s="197" t="str">
        <f t="shared" si="11"/>
        <v>Yes</v>
      </c>
    </row>
    <row r="229" spans="1:229" s="10" customFormat="1">
      <c r="A229" s="44" t="s">
        <v>1749</v>
      </c>
      <c r="B229" s="11">
        <v>104</v>
      </c>
      <c r="C229" s="11">
        <v>152</v>
      </c>
      <c r="D229" s="11" t="s">
        <v>1750</v>
      </c>
      <c r="E229" s="11">
        <v>226</v>
      </c>
      <c r="F229" s="11">
        <v>230</v>
      </c>
      <c r="G229" s="11" t="s">
        <v>1470</v>
      </c>
      <c r="H229" s="11" t="s">
        <v>1471</v>
      </c>
      <c r="I229" s="11" t="s">
        <v>1471</v>
      </c>
      <c r="J229" s="11">
        <f t="shared" si="9"/>
        <v>122</v>
      </c>
      <c r="K229" s="11">
        <f t="shared" si="10"/>
        <v>74</v>
      </c>
      <c r="L229" s="197" t="str">
        <f t="shared" si="11"/>
        <v>No</v>
      </c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</row>
    <row r="230" spans="1:229">
      <c r="A230" s="6" t="s">
        <v>1751</v>
      </c>
      <c r="B230" s="11">
        <v>92</v>
      </c>
      <c r="C230" s="11">
        <v>137</v>
      </c>
      <c r="D230" s="11" t="s">
        <v>1752</v>
      </c>
      <c r="E230" s="11">
        <v>86</v>
      </c>
      <c r="F230" s="11">
        <v>91</v>
      </c>
      <c r="G230" s="11" t="s">
        <v>1470</v>
      </c>
      <c r="H230" s="11" t="s">
        <v>1471</v>
      </c>
      <c r="I230" s="11" t="s">
        <v>1471</v>
      </c>
      <c r="J230" s="11">
        <f t="shared" si="9"/>
        <v>6</v>
      </c>
      <c r="K230" s="11">
        <f t="shared" si="10"/>
        <v>51</v>
      </c>
      <c r="L230" s="197" t="str">
        <f t="shared" si="11"/>
        <v>Yes</v>
      </c>
    </row>
    <row r="231" spans="1:229">
      <c r="A231" s="6" t="s">
        <v>1753</v>
      </c>
      <c r="B231" s="11">
        <v>13</v>
      </c>
      <c r="C231" s="11">
        <v>60</v>
      </c>
      <c r="D231" s="11" t="s">
        <v>1721</v>
      </c>
      <c r="E231" s="11">
        <v>82</v>
      </c>
      <c r="F231" s="11">
        <v>87</v>
      </c>
      <c r="G231" s="11" t="s">
        <v>1470</v>
      </c>
      <c r="H231" s="11" t="s">
        <v>1471</v>
      </c>
      <c r="I231" s="11" t="s">
        <v>1471</v>
      </c>
      <c r="J231" s="11">
        <f t="shared" si="9"/>
        <v>69</v>
      </c>
      <c r="K231" s="11">
        <f t="shared" si="10"/>
        <v>22</v>
      </c>
      <c r="L231" s="197" t="str">
        <f t="shared" si="11"/>
        <v>Yes</v>
      </c>
    </row>
    <row r="232" spans="1:229">
      <c r="A232" s="6" t="s">
        <v>1754</v>
      </c>
      <c r="B232" s="11">
        <v>128</v>
      </c>
      <c r="C232" s="11">
        <v>178</v>
      </c>
      <c r="D232" s="11" t="s">
        <v>1679</v>
      </c>
      <c r="E232" s="11">
        <v>200</v>
      </c>
      <c r="F232" s="11">
        <v>205</v>
      </c>
      <c r="G232" s="11" t="s">
        <v>1470</v>
      </c>
      <c r="H232" s="11" t="s">
        <v>1471</v>
      </c>
      <c r="I232" s="11" t="s">
        <v>1471</v>
      </c>
      <c r="J232" s="11">
        <f t="shared" si="9"/>
        <v>72</v>
      </c>
      <c r="K232" s="11">
        <f t="shared" si="10"/>
        <v>22</v>
      </c>
      <c r="L232" s="197" t="str">
        <f t="shared" si="11"/>
        <v>Yes</v>
      </c>
    </row>
    <row r="233" spans="1:229" s="10" customFormat="1">
      <c r="A233" s="44" t="s">
        <v>1755</v>
      </c>
      <c r="B233" s="11">
        <v>123</v>
      </c>
      <c r="C233" s="11">
        <v>172</v>
      </c>
      <c r="D233" s="11" t="s">
        <v>1727</v>
      </c>
      <c r="E233" s="11">
        <v>195</v>
      </c>
      <c r="F233" s="11">
        <v>201</v>
      </c>
      <c r="G233" s="11" t="s">
        <v>1470</v>
      </c>
      <c r="H233" s="11" t="s">
        <v>1471</v>
      </c>
      <c r="I233" s="11" t="s">
        <v>1471</v>
      </c>
      <c r="J233" s="11">
        <f t="shared" si="9"/>
        <v>72</v>
      </c>
      <c r="K233" s="11">
        <f t="shared" si="10"/>
        <v>23</v>
      </c>
      <c r="L233" s="197" t="str">
        <f t="shared" si="11"/>
        <v>Yes</v>
      </c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</row>
    <row r="234" spans="1:229">
      <c r="A234" s="44" t="s">
        <v>1756</v>
      </c>
      <c r="B234" s="11">
        <v>39</v>
      </c>
      <c r="C234" s="11">
        <v>90</v>
      </c>
      <c r="D234" s="11" t="s">
        <v>1723</v>
      </c>
      <c r="E234" s="11">
        <v>30</v>
      </c>
      <c r="F234" s="11">
        <v>35</v>
      </c>
      <c r="G234" s="11" t="s">
        <v>1470</v>
      </c>
      <c r="H234" s="11" t="s">
        <v>1471</v>
      </c>
      <c r="I234" s="11" t="s">
        <v>1471</v>
      </c>
      <c r="J234" s="11">
        <f t="shared" si="9"/>
        <v>9</v>
      </c>
      <c r="K234" s="11">
        <f t="shared" si="10"/>
        <v>60</v>
      </c>
      <c r="L234" s="197" t="str">
        <f t="shared" si="11"/>
        <v>Yes</v>
      </c>
    </row>
    <row r="235" spans="1:229">
      <c r="A235" s="6" t="s">
        <v>1757</v>
      </c>
      <c r="B235" s="11">
        <v>73</v>
      </c>
      <c r="C235" s="11">
        <v>115</v>
      </c>
      <c r="D235" s="11" t="s">
        <v>1532</v>
      </c>
      <c r="E235" s="11">
        <v>564</v>
      </c>
      <c r="F235" s="11">
        <v>569</v>
      </c>
      <c r="G235" s="11" t="s">
        <v>1470</v>
      </c>
      <c r="H235" s="11" t="s">
        <v>1471</v>
      </c>
      <c r="I235" s="11" t="s">
        <v>1471</v>
      </c>
      <c r="J235" s="11">
        <f t="shared" si="9"/>
        <v>491</v>
      </c>
      <c r="K235" s="11">
        <f t="shared" si="10"/>
        <v>449</v>
      </c>
      <c r="L235" s="197" t="str">
        <f t="shared" si="11"/>
        <v>No</v>
      </c>
    </row>
    <row r="236" spans="1:229">
      <c r="A236" s="6" t="s">
        <v>1758</v>
      </c>
      <c r="B236" s="11">
        <v>773</v>
      </c>
      <c r="C236" s="11">
        <v>818</v>
      </c>
      <c r="D236" s="11" t="s">
        <v>1759</v>
      </c>
      <c r="E236" s="11">
        <v>765</v>
      </c>
      <c r="F236" s="11">
        <v>770</v>
      </c>
      <c r="G236" s="11" t="s">
        <v>1470</v>
      </c>
      <c r="H236" s="11" t="s">
        <v>1471</v>
      </c>
      <c r="I236" s="11" t="s">
        <v>1471</v>
      </c>
      <c r="J236" s="11">
        <f t="shared" si="9"/>
        <v>8</v>
      </c>
      <c r="K236" s="11">
        <f t="shared" si="10"/>
        <v>53</v>
      </c>
      <c r="L236" s="197" t="str">
        <f t="shared" si="11"/>
        <v>Yes</v>
      </c>
    </row>
    <row r="237" spans="1:229">
      <c r="A237" s="6" t="s">
        <v>1760</v>
      </c>
      <c r="B237" s="11">
        <v>13</v>
      </c>
      <c r="C237" s="11">
        <v>60</v>
      </c>
      <c r="D237" s="11" t="s">
        <v>1721</v>
      </c>
      <c r="E237" s="11">
        <v>82</v>
      </c>
      <c r="F237" s="11">
        <v>87</v>
      </c>
      <c r="G237" s="11" t="s">
        <v>1470</v>
      </c>
      <c r="H237" s="11" t="s">
        <v>1471</v>
      </c>
      <c r="I237" s="11" t="s">
        <v>1471</v>
      </c>
      <c r="J237" s="11">
        <f t="shared" si="9"/>
        <v>69</v>
      </c>
      <c r="K237" s="11">
        <f t="shared" si="10"/>
        <v>22</v>
      </c>
      <c r="L237" s="197" t="str">
        <f t="shared" si="11"/>
        <v>Yes</v>
      </c>
    </row>
    <row r="238" spans="1:229">
      <c r="A238" s="6" t="s">
        <v>1761</v>
      </c>
      <c r="B238" s="11">
        <v>73</v>
      </c>
      <c r="C238" s="11">
        <v>115</v>
      </c>
      <c r="D238" s="11" t="s">
        <v>1532</v>
      </c>
      <c r="E238" s="11">
        <v>564</v>
      </c>
      <c r="F238" s="11">
        <v>569</v>
      </c>
      <c r="G238" s="11" t="s">
        <v>1470</v>
      </c>
      <c r="H238" s="11" t="s">
        <v>1471</v>
      </c>
      <c r="I238" s="11" t="s">
        <v>1471</v>
      </c>
      <c r="J238" s="11">
        <f t="shared" si="9"/>
        <v>491</v>
      </c>
      <c r="K238" s="11">
        <f t="shared" si="10"/>
        <v>449</v>
      </c>
      <c r="L238" s="197" t="str">
        <f t="shared" si="11"/>
        <v>No</v>
      </c>
    </row>
    <row r="239" spans="1:229">
      <c r="A239" s="6" t="s">
        <v>1409</v>
      </c>
      <c r="B239" s="11">
        <v>37</v>
      </c>
      <c r="C239" s="11">
        <v>81</v>
      </c>
      <c r="D239" s="11" t="s">
        <v>1762</v>
      </c>
      <c r="E239" s="11">
        <v>83</v>
      </c>
      <c r="F239" s="11">
        <v>87</v>
      </c>
      <c r="G239" s="11" t="s">
        <v>1470</v>
      </c>
      <c r="H239" s="11" t="s">
        <v>1409</v>
      </c>
      <c r="I239" s="11" t="s">
        <v>1471</v>
      </c>
      <c r="J239" s="11">
        <f t="shared" si="9"/>
        <v>46</v>
      </c>
      <c r="K239" s="11">
        <f t="shared" si="10"/>
        <v>2</v>
      </c>
      <c r="L239" s="197" t="str">
        <f t="shared" si="11"/>
        <v>Yes</v>
      </c>
    </row>
    <row r="240" spans="1:229">
      <c r="A240" s="6" t="s">
        <v>1763</v>
      </c>
      <c r="B240" s="11">
        <v>73</v>
      </c>
      <c r="C240" s="11">
        <v>120</v>
      </c>
      <c r="D240" s="11" t="s">
        <v>1764</v>
      </c>
      <c r="E240" s="11">
        <v>28</v>
      </c>
      <c r="F240" s="11">
        <v>33</v>
      </c>
      <c r="G240" s="11" t="s">
        <v>1470</v>
      </c>
      <c r="H240" s="11" t="s">
        <v>1471</v>
      </c>
      <c r="I240" s="11" t="s">
        <v>1471</v>
      </c>
      <c r="J240" s="11">
        <f t="shared" si="9"/>
        <v>45</v>
      </c>
      <c r="K240" s="11">
        <f t="shared" si="10"/>
        <v>92</v>
      </c>
      <c r="L240" s="197" t="str">
        <f t="shared" si="11"/>
        <v>No</v>
      </c>
    </row>
    <row r="241" spans="1:229">
      <c r="A241" s="6" t="s">
        <v>1765</v>
      </c>
      <c r="B241" s="11">
        <v>137</v>
      </c>
      <c r="C241" s="11">
        <v>187</v>
      </c>
      <c r="D241" s="11" t="s">
        <v>1497</v>
      </c>
      <c r="E241" s="11">
        <v>134</v>
      </c>
      <c r="F241" s="11">
        <v>139</v>
      </c>
      <c r="G241" s="11" t="s">
        <v>1470</v>
      </c>
      <c r="H241" s="11" t="s">
        <v>1471</v>
      </c>
      <c r="I241" s="11" t="s">
        <v>1471</v>
      </c>
      <c r="J241" s="11">
        <f t="shared" si="9"/>
        <v>3</v>
      </c>
      <c r="K241" s="11">
        <f t="shared" si="10"/>
        <v>53</v>
      </c>
      <c r="L241" s="197" t="str">
        <f t="shared" si="11"/>
        <v>Yes</v>
      </c>
    </row>
    <row r="242" spans="1:229">
      <c r="A242" s="6" t="s">
        <v>1766</v>
      </c>
      <c r="B242" s="11">
        <v>141</v>
      </c>
      <c r="C242" s="11">
        <v>192</v>
      </c>
      <c r="D242" s="11" t="s">
        <v>1497</v>
      </c>
      <c r="E242" s="11">
        <v>138</v>
      </c>
      <c r="F242" s="11">
        <v>143</v>
      </c>
      <c r="G242" s="11" t="s">
        <v>1470</v>
      </c>
      <c r="H242" s="11" t="s">
        <v>1471</v>
      </c>
      <c r="I242" s="11" t="s">
        <v>1766</v>
      </c>
      <c r="J242" s="11">
        <f t="shared" si="9"/>
        <v>3</v>
      </c>
      <c r="K242" s="11">
        <f t="shared" si="10"/>
        <v>54</v>
      </c>
      <c r="L242" s="197" t="str">
        <f t="shared" si="11"/>
        <v>Yes</v>
      </c>
    </row>
    <row r="243" spans="1:229" s="10" customFormat="1">
      <c r="A243" s="44" t="s">
        <v>1767</v>
      </c>
      <c r="B243" s="11">
        <v>67</v>
      </c>
      <c r="C243" s="11">
        <v>115</v>
      </c>
      <c r="D243" s="11" t="s">
        <v>1768</v>
      </c>
      <c r="E243" s="11">
        <v>136</v>
      </c>
      <c r="F243" s="11">
        <v>142</v>
      </c>
      <c r="G243" s="11" t="s">
        <v>1470</v>
      </c>
      <c r="H243" s="11" t="s">
        <v>1471</v>
      </c>
      <c r="I243" s="11" t="s">
        <v>1471</v>
      </c>
      <c r="J243" s="11">
        <f t="shared" si="9"/>
        <v>69</v>
      </c>
      <c r="K243" s="11">
        <f t="shared" si="10"/>
        <v>21</v>
      </c>
      <c r="L243" s="197" t="str">
        <f t="shared" si="11"/>
        <v>Yes</v>
      </c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</row>
    <row r="244" spans="1:229">
      <c r="A244" s="6" t="s">
        <v>1769</v>
      </c>
      <c r="B244" s="11">
        <v>61</v>
      </c>
      <c r="C244" s="11">
        <v>90</v>
      </c>
      <c r="D244" s="11" t="s">
        <v>1770</v>
      </c>
      <c r="E244" s="11">
        <v>56</v>
      </c>
      <c r="F244" s="11">
        <v>61</v>
      </c>
      <c r="G244" s="11" t="s">
        <v>1470</v>
      </c>
      <c r="H244" s="11" t="s">
        <v>1471</v>
      </c>
      <c r="I244" s="11" t="s">
        <v>1471</v>
      </c>
      <c r="J244" s="11">
        <f t="shared" si="9"/>
        <v>5</v>
      </c>
      <c r="K244" s="11">
        <f t="shared" si="10"/>
        <v>34</v>
      </c>
      <c r="L244" s="197" t="str">
        <f t="shared" si="11"/>
        <v>Yes</v>
      </c>
    </row>
    <row r="245" spans="1:229">
      <c r="A245" s="6" t="s">
        <v>1771</v>
      </c>
      <c r="B245" s="11">
        <v>17</v>
      </c>
      <c r="C245" s="11">
        <v>64</v>
      </c>
      <c r="D245" s="11" t="s">
        <v>1772</v>
      </c>
      <c r="E245" s="11">
        <v>637</v>
      </c>
      <c r="F245" s="11">
        <v>642</v>
      </c>
      <c r="G245" s="11" t="s">
        <v>1470</v>
      </c>
      <c r="H245" s="11" t="s">
        <v>1471</v>
      </c>
      <c r="I245" s="11" t="s">
        <v>1471</v>
      </c>
      <c r="J245" s="11">
        <f t="shared" si="9"/>
        <v>620</v>
      </c>
      <c r="K245" s="11">
        <f t="shared" si="10"/>
        <v>573</v>
      </c>
      <c r="L245" s="197" t="str">
        <f t="shared" si="11"/>
        <v>No</v>
      </c>
    </row>
    <row r="246" spans="1:229">
      <c r="A246" s="6" t="s">
        <v>1773</v>
      </c>
      <c r="B246" s="11">
        <v>34</v>
      </c>
      <c r="C246" s="11">
        <v>80</v>
      </c>
      <c r="D246" s="11" t="s">
        <v>1547</v>
      </c>
      <c r="E246" s="11">
        <v>150</v>
      </c>
      <c r="F246" s="11">
        <v>155</v>
      </c>
      <c r="G246" s="11" t="s">
        <v>1470</v>
      </c>
      <c r="H246" s="11" t="s">
        <v>1471</v>
      </c>
      <c r="I246" s="11" t="s">
        <v>1471</v>
      </c>
      <c r="J246" s="11">
        <f t="shared" si="9"/>
        <v>116</v>
      </c>
      <c r="K246" s="11">
        <f t="shared" si="10"/>
        <v>70</v>
      </c>
      <c r="L246" s="197" t="str">
        <f t="shared" si="11"/>
        <v>No</v>
      </c>
    </row>
    <row r="247" spans="1:229">
      <c r="A247" s="6" t="s">
        <v>1774</v>
      </c>
      <c r="B247" s="11">
        <v>59</v>
      </c>
      <c r="C247" s="11">
        <v>105</v>
      </c>
      <c r="D247" s="11" t="s">
        <v>1547</v>
      </c>
      <c r="E247" s="11">
        <v>180</v>
      </c>
      <c r="F247" s="11">
        <v>185</v>
      </c>
      <c r="G247" s="11" t="s">
        <v>1470</v>
      </c>
      <c r="H247" s="11" t="s">
        <v>1471</v>
      </c>
      <c r="I247" s="11" t="s">
        <v>1471</v>
      </c>
      <c r="J247" s="11">
        <f t="shared" si="9"/>
        <v>121</v>
      </c>
      <c r="K247" s="11">
        <f t="shared" si="10"/>
        <v>75</v>
      </c>
      <c r="L247" s="197" t="str">
        <f t="shared" si="11"/>
        <v>No</v>
      </c>
    </row>
    <row r="248" spans="1:229">
      <c r="A248" s="6" t="s">
        <v>1775</v>
      </c>
      <c r="B248" s="11">
        <v>34</v>
      </c>
      <c r="C248" s="11">
        <v>75</v>
      </c>
      <c r="D248" s="11" t="s">
        <v>1507</v>
      </c>
      <c r="E248" s="11">
        <v>54</v>
      </c>
      <c r="F248" s="11">
        <v>58</v>
      </c>
      <c r="G248" s="11" t="s">
        <v>1470</v>
      </c>
      <c r="H248" s="11" t="s">
        <v>1471</v>
      </c>
      <c r="I248" s="11" t="s">
        <v>1471</v>
      </c>
      <c r="J248" s="11">
        <f t="shared" si="9"/>
        <v>20</v>
      </c>
      <c r="K248" s="11">
        <f t="shared" si="10"/>
        <v>21</v>
      </c>
      <c r="L248" s="197" t="str">
        <f t="shared" si="11"/>
        <v>Yes</v>
      </c>
    </row>
    <row r="249" spans="1:229">
      <c r="A249" s="6" t="s">
        <v>1776</v>
      </c>
      <c r="B249" s="11">
        <v>130</v>
      </c>
      <c r="C249" s="11">
        <v>173</v>
      </c>
      <c r="D249" s="11" t="s">
        <v>1777</v>
      </c>
      <c r="E249" s="11">
        <v>286</v>
      </c>
      <c r="F249" s="11">
        <v>290</v>
      </c>
      <c r="G249" s="11" t="s">
        <v>1470</v>
      </c>
      <c r="H249" s="11" t="s">
        <v>1471</v>
      </c>
      <c r="I249" s="11" t="s">
        <v>1471</v>
      </c>
      <c r="J249" s="11">
        <f t="shared" si="9"/>
        <v>156</v>
      </c>
      <c r="K249" s="11">
        <f t="shared" si="10"/>
        <v>113</v>
      </c>
      <c r="L249" s="197" t="str">
        <f t="shared" si="11"/>
        <v>No</v>
      </c>
    </row>
    <row r="250" spans="1:229">
      <c r="A250" s="6" t="s">
        <v>1778</v>
      </c>
      <c r="B250" s="11">
        <v>60</v>
      </c>
      <c r="C250" s="11">
        <v>104</v>
      </c>
      <c r="D250" s="11" t="s">
        <v>1777</v>
      </c>
      <c r="E250" s="11">
        <v>243</v>
      </c>
      <c r="F250" s="11">
        <v>247</v>
      </c>
      <c r="G250" s="11" t="s">
        <v>1470</v>
      </c>
      <c r="H250" s="11" t="s">
        <v>1471</v>
      </c>
      <c r="I250" s="11" t="s">
        <v>1471</v>
      </c>
      <c r="J250" s="11">
        <f t="shared" si="9"/>
        <v>183</v>
      </c>
      <c r="K250" s="11">
        <f t="shared" si="10"/>
        <v>139</v>
      </c>
      <c r="L250" s="197" t="str">
        <f t="shared" si="11"/>
        <v>No</v>
      </c>
    </row>
    <row r="251" spans="1:229">
      <c r="A251" s="6" t="s">
        <v>1779</v>
      </c>
      <c r="B251" s="11">
        <v>40</v>
      </c>
      <c r="C251" s="11">
        <v>82</v>
      </c>
      <c r="D251" s="11" t="s">
        <v>1532</v>
      </c>
      <c r="E251" s="11">
        <v>533</v>
      </c>
      <c r="F251" s="11">
        <v>538</v>
      </c>
      <c r="G251" s="11" t="s">
        <v>1470</v>
      </c>
      <c r="H251" s="11" t="s">
        <v>1471</v>
      </c>
      <c r="I251" s="11" t="s">
        <v>1471</v>
      </c>
      <c r="J251" s="11">
        <f t="shared" si="9"/>
        <v>493</v>
      </c>
      <c r="K251" s="11">
        <f t="shared" si="10"/>
        <v>451</v>
      </c>
      <c r="L251" s="197" t="str">
        <f t="shared" si="11"/>
        <v>No</v>
      </c>
    </row>
    <row r="252" spans="1:229">
      <c r="A252" s="6" t="s">
        <v>1779</v>
      </c>
      <c r="B252" s="11">
        <v>40</v>
      </c>
      <c r="C252" s="11">
        <v>82</v>
      </c>
      <c r="D252" s="11" t="s">
        <v>1492</v>
      </c>
      <c r="E252" s="11">
        <v>32</v>
      </c>
      <c r="F252" s="11">
        <v>37</v>
      </c>
      <c r="G252" s="11" t="s">
        <v>1470</v>
      </c>
      <c r="H252" s="11" t="s">
        <v>1471</v>
      </c>
      <c r="I252" s="11" t="s">
        <v>1471</v>
      </c>
      <c r="J252" s="11">
        <f t="shared" si="9"/>
        <v>8</v>
      </c>
      <c r="K252" s="11">
        <f t="shared" si="10"/>
        <v>50</v>
      </c>
      <c r="L252" s="197" t="str">
        <f t="shared" si="11"/>
        <v>Yes</v>
      </c>
    </row>
    <row r="253" spans="1:229">
      <c r="A253" s="6" t="s">
        <v>1780</v>
      </c>
      <c r="B253" s="11">
        <v>60</v>
      </c>
      <c r="C253" s="11">
        <v>103</v>
      </c>
      <c r="D253" s="11" t="s">
        <v>1777</v>
      </c>
      <c r="E253" s="11">
        <v>241</v>
      </c>
      <c r="F253" s="11">
        <v>245</v>
      </c>
      <c r="G253" s="11" t="s">
        <v>1470</v>
      </c>
      <c r="H253" s="11" t="s">
        <v>1471</v>
      </c>
      <c r="I253" s="11" t="s">
        <v>1471</v>
      </c>
      <c r="J253" s="11">
        <f t="shared" si="9"/>
        <v>181</v>
      </c>
      <c r="K253" s="11">
        <f t="shared" si="10"/>
        <v>138</v>
      </c>
      <c r="L253" s="197" t="str">
        <f t="shared" si="11"/>
        <v>No</v>
      </c>
    </row>
    <row r="254" spans="1:229">
      <c r="A254" s="6" t="s">
        <v>1781</v>
      </c>
      <c r="B254" s="11">
        <v>19</v>
      </c>
      <c r="C254" s="11">
        <v>66</v>
      </c>
      <c r="D254" s="11" t="s">
        <v>1782</v>
      </c>
      <c r="E254" s="11">
        <v>344</v>
      </c>
      <c r="F254" s="11">
        <v>349</v>
      </c>
      <c r="G254" s="11" t="s">
        <v>1470</v>
      </c>
      <c r="H254" s="11" t="s">
        <v>1471</v>
      </c>
      <c r="I254" s="11" t="s">
        <v>1471</v>
      </c>
      <c r="J254" s="11">
        <f t="shared" si="9"/>
        <v>325</v>
      </c>
      <c r="K254" s="11">
        <f t="shared" si="10"/>
        <v>278</v>
      </c>
      <c r="L254" s="197" t="str">
        <f t="shared" si="11"/>
        <v>No</v>
      </c>
    </row>
    <row r="255" spans="1:229">
      <c r="A255" s="6" t="s">
        <v>1783</v>
      </c>
      <c r="B255" s="11">
        <v>157</v>
      </c>
      <c r="C255" s="11">
        <v>196</v>
      </c>
      <c r="D255" s="11" t="s">
        <v>1784</v>
      </c>
      <c r="E255" s="11">
        <v>401</v>
      </c>
      <c r="F255" s="11">
        <v>405</v>
      </c>
      <c r="G255" s="11" t="s">
        <v>1470</v>
      </c>
      <c r="H255" s="11" t="s">
        <v>1471</v>
      </c>
      <c r="I255" s="11" t="s">
        <v>1471</v>
      </c>
      <c r="J255" s="11">
        <f t="shared" si="9"/>
        <v>244</v>
      </c>
      <c r="K255" s="11">
        <f t="shared" si="10"/>
        <v>205</v>
      </c>
      <c r="L255" s="197" t="str">
        <f t="shared" si="11"/>
        <v>No</v>
      </c>
    </row>
    <row r="256" spans="1:229">
      <c r="A256" s="6" t="s">
        <v>1783</v>
      </c>
      <c r="B256" s="11">
        <v>157</v>
      </c>
      <c r="C256" s="11">
        <v>196</v>
      </c>
      <c r="D256" s="11" t="s">
        <v>1785</v>
      </c>
      <c r="E256" s="11">
        <v>166</v>
      </c>
      <c r="F256" s="11">
        <v>170</v>
      </c>
      <c r="G256" s="11" t="s">
        <v>1470</v>
      </c>
      <c r="H256" s="11" t="s">
        <v>1471</v>
      </c>
      <c r="I256" s="11" t="s">
        <v>1471</v>
      </c>
      <c r="J256" s="11">
        <f t="shared" ref="J256:J313" si="12">IF(B256&gt;E256, B256-E256, E256-B256)</f>
        <v>9</v>
      </c>
      <c r="K256" s="11">
        <f t="shared" ref="K256:K313" si="13">IF(C256&lt;E256, E256-C256, C256-E256)</f>
        <v>30</v>
      </c>
      <c r="L256" s="197" t="str">
        <f t="shared" ref="L256:L313" si="14">IF(OR(J256 &lt; 40, K256 &lt; 40), "Yes", "No")</f>
        <v>Yes</v>
      </c>
    </row>
    <row r="257" spans="1:229">
      <c r="A257" s="6" t="s">
        <v>1783</v>
      </c>
      <c r="B257" s="11">
        <v>157</v>
      </c>
      <c r="C257" s="11">
        <v>196</v>
      </c>
      <c r="D257" s="11" t="s">
        <v>1785</v>
      </c>
      <c r="E257" s="11">
        <v>246</v>
      </c>
      <c r="F257" s="11">
        <v>250</v>
      </c>
      <c r="G257" s="11" t="s">
        <v>1470</v>
      </c>
      <c r="H257" s="11" t="s">
        <v>1471</v>
      </c>
      <c r="I257" s="11" t="s">
        <v>1471</v>
      </c>
      <c r="J257" s="11">
        <f t="shared" si="12"/>
        <v>89</v>
      </c>
      <c r="K257" s="11">
        <f t="shared" si="13"/>
        <v>50</v>
      </c>
      <c r="L257" s="197" t="str">
        <f t="shared" si="14"/>
        <v>No</v>
      </c>
    </row>
    <row r="258" spans="1:229">
      <c r="A258" s="6" t="s">
        <v>1786</v>
      </c>
      <c r="B258" s="11">
        <v>84</v>
      </c>
      <c r="C258" s="11">
        <v>132</v>
      </c>
      <c r="D258" s="11" t="s">
        <v>1787</v>
      </c>
      <c r="E258" s="11">
        <v>69</v>
      </c>
      <c r="F258" s="11">
        <v>74</v>
      </c>
      <c r="G258" s="11" t="s">
        <v>1470</v>
      </c>
      <c r="H258" s="11" t="s">
        <v>1471</v>
      </c>
      <c r="I258" s="11" t="s">
        <v>1471</v>
      </c>
      <c r="J258" s="11">
        <f t="shared" si="12"/>
        <v>15</v>
      </c>
      <c r="K258" s="11">
        <f t="shared" si="13"/>
        <v>63</v>
      </c>
      <c r="L258" s="197" t="str">
        <f t="shared" si="14"/>
        <v>Yes</v>
      </c>
    </row>
    <row r="259" spans="1:229" ht="15" customHeight="1">
      <c r="A259" s="6" t="s">
        <v>1788</v>
      </c>
      <c r="B259" s="11">
        <v>69</v>
      </c>
      <c r="C259" s="11">
        <v>112</v>
      </c>
      <c r="D259" s="11" t="s">
        <v>1789</v>
      </c>
      <c r="E259" s="11">
        <v>395</v>
      </c>
      <c r="F259" s="11">
        <v>400</v>
      </c>
      <c r="G259" s="11" t="s">
        <v>1470</v>
      </c>
      <c r="H259" s="11" t="s">
        <v>1471</v>
      </c>
      <c r="I259" s="11" t="s">
        <v>1471</v>
      </c>
      <c r="J259" s="11">
        <f t="shared" si="12"/>
        <v>326</v>
      </c>
      <c r="K259" s="11">
        <f t="shared" si="13"/>
        <v>283</v>
      </c>
      <c r="L259" s="197" t="str">
        <f t="shared" si="14"/>
        <v>No</v>
      </c>
    </row>
    <row r="260" spans="1:229">
      <c r="A260" s="6" t="s">
        <v>1788</v>
      </c>
      <c r="B260" s="11">
        <v>69</v>
      </c>
      <c r="C260" s="11">
        <v>112</v>
      </c>
      <c r="D260" s="11" t="s">
        <v>1569</v>
      </c>
      <c r="E260" s="11">
        <v>113</v>
      </c>
      <c r="F260" s="11">
        <v>117</v>
      </c>
      <c r="G260" s="11" t="s">
        <v>1470</v>
      </c>
      <c r="H260" s="11" t="s">
        <v>1471</v>
      </c>
      <c r="I260" s="11" t="s">
        <v>1471</v>
      </c>
      <c r="J260" s="11">
        <f t="shared" si="12"/>
        <v>44</v>
      </c>
      <c r="K260" s="11">
        <f t="shared" si="13"/>
        <v>1</v>
      </c>
      <c r="L260" s="197" t="str">
        <f t="shared" si="14"/>
        <v>Yes</v>
      </c>
    </row>
    <row r="261" spans="1:229">
      <c r="A261" s="6" t="s">
        <v>1790</v>
      </c>
      <c r="B261" s="11">
        <v>83</v>
      </c>
      <c r="C261" s="11">
        <v>143</v>
      </c>
      <c r="D261" s="11" t="s">
        <v>1701</v>
      </c>
      <c r="E261" s="11">
        <v>76</v>
      </c>
      <c r="F261" s="11">
        <v>81</v>
      </c>
      <c r="G261" s="11" t="s">
        <v>1470</v>
      </c>
      <c r="H261" s="11" t="s">
        <v>1471</v>
      </c>
      <c r="I261" s="11" t="s">
        <v>1471</v>
      </c>
      <c r="J261" s="11">
        <f t="shared" si="12"/>
        <v>7</v>
      </c>
      <c r="K261" s="11">
        <f t="shared" si="13"/>
        <v>67</v>
      </c>
      <c r="L261" s="197" t="str">
        <f t="shared" si="14"/>
        <v>Yes</v>
      </c>
    </row>
    <row r="262" spans="1:229">
      <c r="A262" s="6" t="s">
        <v>1791</v>
      </c>
      <c r="B262" s="11">
        <v>394</v>
      </c>
      <c r="C262" s="11">
        <v>444</v>
      </c>
      <c r="D262" s="11" t="s">
        <v>1469</v>
      </c>
      <c r="E262" s="11">
        <v>388</v>
      </c>
      <c r="F262" s="11">
        <v>393</v>
      </c>
      <c r="G262" s="11" t="s">
        <v>1470</v>
      </c>
      <c r="H262" s="11" t="s">
        <v>1471</v>
      </c>
      <c r="I262" s="11" t="s">
        <v>1471</v>
      </c>
      <c r="J262" s="11">
        <f t="shared" si="12"/>
        <v>6</v>
      </c>
      <c r="K262" s="11">
        <f t="shared" si="13"/>
        <v>56</v>
      </c>
      <c r="L262" s="197" t="str">
        <f t="shared" si="14"/>
        <v>Yes</v>
      </c>
    </row>
    <row r="263" spans="1:229">
      <c r="A263" s="6" t="s">
        <v>1792</v>
      </c>
      <c r="B263" s="11">
        <v>135</v>
      </c>
      <c r="C263" s="11">
        <v>184</v>
      </c>
      <c r="D263" s="11" t="s">
        <v>1497</v>
      </c>
      <c r="E263" s="11">
        <v>132</v>
      </c>
      <c r="F263" s="11">
        <v>137</v>
      </c>
      <c r="G263" s="11" t="s">
        <v>1470</v>
      </c>
      <c r="H263" s="11" t="s">
        <v>1471</v>
      </c>
      <c r="I263" s="11" t="s">
        <v>1792</v>
      </c>
      <c r="J263" s="11">
        <f t="shared" si="12"/>
        <v>3</v>
      </c>
      <c r="K263" s="11">
        <f t="shared" si="13"/>
        <v>52</v>
      </c>
      <c r="L263" s="197" t="str">
        <f t="shared" si="14"/>
        <v>Yes</v>
      </c>
    </row>
    <row r="264" spans="1:229">
      <c r="A264" s="6" t="s">
        <v>1793</v>
      </c>
      <c r="B264" s="11">
        <v>176</v>
      </c>
      <c r="C264" s="11">
        <v>225</v>
      </c>
      <c r="D264" s="11" t="s">
        <v>1497</v>
      </c>
      <c r="E264" s="11">
        <v>173</v>
      </c>
      <c r="F264" s="11">
        <v>178</v>
      </c>
      <c r="G264" s="11" t="s">
        <v>1470</v>
      </c>
      <c r="H264" s="11" t="s">
        <v>1471</v>
      </c>
      <c r="I264" s="11" t="s">
        <v>1793</v>
      </c>
      <c r="J264" s="11">
        <f t="shared" si="12"/>
        <v>3</v>
      </c>
      <c r="K264" s="11">
        <f t="shared" si="13"/>
        <v>52</v>
      </c>
      <c r="L264" s="197" t="str">
        <f t="shared" si="14"/>
        <v>Yes</v>
      </c>
    </row>
    <row r="265" spans="1:229" s="10" customFormat="1">
      <c r="A265" s="44" t="s">
        <v>440</v>
      </c>
      <c r="B265" s="11">
        <v>231</v>
      </c>
      <c r="C265" s="11">
        <v>278</v>
      </c>
      <c r="D265" s="11" t="s">
        <v>1794</v>
      </c>
      <c r="E265" s="11">
        <v>222</v>
      </c>
      <c r="F265" s="11">
        <v>230</v>
      </c>
      <c r="G265" s="11" t="s">
        <v>1470</v>
      </c>
      <c r="H265" s="11" t="s">
        <v>1471</v>
      </c>
      <c r="I265" s="11" t="s">
        <v>440</v>
      </c>
      <c r="J265" s="11">
        <f t="shared" si="12"/>
        <v>9</v>
      </c>
      <c r="K265" s="11">
        <f t="shared" si="13"/>
        <v>56</v>
      </c>
      <c r="L265" s="197" t="str">
        <f t="shared" si="14"/>
        <v>Yes</v>
      </c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</row>
    <row r="266" spans="1:229">
      <c r="A266" s="6" t="s">
        <v>448</v>
      </c>
      <c r="B266" s="11">
        <v>309</v>
      </c>
      <c r="C266" s="11">
        <v>356</v>
      </c>
      <c r="D266" s="11" t="s">
        <v>1795</v>
      </c>
      <c r="E266" s="11">
        <v>383</v>
      </c>
      <c r="F266" s="11">
        <v>388</v>
      </c>
      <c r="G266" s="11" t="s">
        <v>1486</v>
      </c>
      <c r="H266" s="11" t="s">
        <v>1471</v>
      </c>
      <c r="I266" s="11" t="s">
        <v>448</v>
      </c>
      <c r="J266" s="11">
        <f t="shared" si="12"/>
        <v>74</v>
      </c>
      <c r="K266" s="11">
        <f t="shared" si="13"/>
        <v>27</v>
      </c>
      <c r="L266" s="197" t="str">
        <f t="shared" si="14"/>
        <v>Yes</v>
      </c>
    </row>
    <row r="267" spans="1:229">
      <c r="A267" s="6" t="s">
        <v>1796</v>
      </c>
      <c r="B267" s="11">
        <v>181</v>
      </c>
      <c r="C267" s="11">
        <v>230</v>
      </c>
      <c r="D267" s="11" t="s">
        <v>1497</v>
      </c>
      <c r="E267" s="11">
        <v>178</v>
      </c>
      <c r="F267" s="11">
        <v>183</v>
      </c>
      <c r="G267" s="11" t="s">
        <v>1470</v>
      </c>
      <c r="H267" s="11" t="s">
        <v>1471</v>
      </c>
      <c r="I267" s="11" t="s">
        <v>1796</v>
      </c>
      <c r="J267" s="11">
        <f t="shared" si="12"/>
        <v>3</v>
      </c>
      <c r="K267" s="11">
        <f t="shared" si="13"/>
        <v>52</v>
      </c>
      <c r="L267" s="197" t="str">
        <f t="shared" si="14"/>
        <v>Yes</v>
      </c>
    </row>
    <row r="268" spans="1:229" s="10" customFormat="1">
      <c r="A268" s="44" t="s">
        <v>1797</v>
      </c>
      <c r="B268" s="11">
        <v>46</v>
      </c>
      <c r="C268" s="11">
        <v>93</v>
      </c>
      <c r="D268" s="11" t="s">
        <v>1798</v>
      </c>
      <c r="E268" s="11">
        <v>132</v>
      </c>
      <c r="F268" s="11">
        <v>137</v>
      </c>
      <c r="G268" s="11" t="s">
        <v>1470</v>
      </c>
      <c r="H268" s="11" t="s">
        <v>1471</v>
      </c>
      <c r="I268" s="11" t="s">
        <v>1797</v>
      </c>
      <c r="J268" s="11">
        <f t="shared" si="12"/>
        <v>86</v>
      </c>
      <c r="K268" s="11">
        <f t="shared" si="13"/>
        <v>39</v>
      </c>
      <c r="L268" s="197" t="str">
        <f t="shared" si="14"/>
        <v>Yes</v>
      </c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</row>
    <row r="269" spans="1:229">
      <c r="A269" s="6" t="s">
        <v>1799</v>
      </c>
      <c r="B269" s="11">
        <v>317</v>
      </c>
      <c r="C269" s="11">
        <v>372</v>
      </c>
      <c r="D269" s="11" t="s">
        <v>1615</v>
      </c>
      <c r="E269" s="11">
        <v>399</v>
      </c>
      <c r="F269" s="11">
        <v>404</v>
      </c>
      <c r="G269" s="11" t="s">
        <v>1470</v>
      </c>
      <c r="H269" s="11" t="s">
        <v>1471</v>
      </c>
      <c r="I269" s="11" t="s">
        <v>1799</v>
      </c>
      <c r="J269" s="11">
        <f t="shared" si="12"/>
        <v>82</v>
      </c>
      <c r="K269" s="11">
        <f t="shared" si="13"/>
        <v>27</v>
      </c>
      <c r="L269" s="197" t="str">
        <f t="shared" si="14"/>
        <v>Yes</v>
      </c>
    </row>
    <row r="270" spans="1:229">
      <c r="A270" s="6" t="s">
        <v>1282</v>
      </c>
      <c r="B270" s="11">
        <v>600</v>
      </c>
      <c r="C270" s="11">
        <v>645</v>
      </c>
      <c r="D270" s="11" t="s">
        <v>1800</v>
      </c>
      <c r="E270" s="11">
        <v>642</v>
      </c>
      <c r="F270" s="11">
        <v>646</v>
      </c>
      <c r="G270" s="11" t="s">
        <v>1470</v>
      </c>
      <c r="H270" s="11" t="s">
        <v>1282</v>
      </c>
      <c r="I270" s="11" t="s">
        <v>1471</v>
      </c>
      <c r="J270" s="11">
        <f t="shared" si="12"/>
        <v>42</v>
      </c>
      <c r="K270" s="11">
        <f t="shared" si="13"/>
        <v>3</v>
      </c>
      <c r="L270" s="197" t="str">
        <f t="shared" si="14"/>
        <v>Yes</v>
      </c>
    </row>
    <row r="271" spans="1:229">
      <c r="A271" s="6" t="s">
        <v>1801</v>
      </c>
      <c r="B271" s="11">
        <v>141</v>
      </c>
      <c r="C271" s="11">
        <v>190</v>
      </c>
      <c r="D271" s="11" t="s">
        <v>1497</v>
      </c>
      <c r="E271" s="11">
        <v>138</v>
      </c>
      <c r="F271" s="11">
        <v>143</v>
      </c>
      <c r="G271" s="11" t="s">
        <v>1470</v>
      </c>
      <c r="H271" s="11" t="s">
        <v>1471</v>
      </c>
      <c r="I271" s="11" t="s">
        <v>1801</v>
      </c>
      <c r="J271" s="11">
        <f t="shared" si="12"/>
        <v>3</v>
      </c>
      <c r="K271" s="11">
        <f t="shared" si="13"/>
        <v>52</v>
      </c>
      <c r="L271" s="197" t="str">
        <f t="shared" si="14"/>
        <v>Yes</v>
      </c>
    </row>
    <row r="272" spans="1:229">
      <c r="A272" s="6" t="s">
        <v>1802</v>
      </c>
      <c r="B272" s="11">
        <v>57</v>
      </c>
      <c r="C272" s="11">
        <v>104</v>
      </c>
      <c r="D272" s="11" t="s">
        <v>1479</v>
      </c>
      <c r="E272" s="11">
        <v>121</v>
      </c>
      <c r="F272" s="11">
        <v>126</v>
      </c>
      <c r="G272" s="11" t="s">
        <v>1470</v>
      </c>
      <c r="H272" s="11" t="s">
        <v>1471</v>
      </c>
      <c r="I272" s="11" t="s">
        <v>1471</v>
      </c>
      <c r="J272" s="11">
        <f t="shared" si="12"/>
        <v>64</v>
      </c>
      <c r="K272" s="11">
        <f t="shared" si="13"/>
        <v>17</v>
      </c>
      <c r="L272" s="197" t="str">
        <f t="shared" si="14"/>
        <v>Yes</v>
      </c>
    </row>
    <row r="273" spans="1:12">
      <c r="A273" s="6" t="s">
        <v>1803</v>
      </c>
      <c r="B273" s="11">
        <v>201</v>
      </c>
      <c r="C273" s="11">
        <v>256</v>
      </c>
      <c r="D273" s="11" t="s">
        <v>1615</v>
      </c>
      <c r="E273" s="11">
        <v>282</v>
      </c>
      <c r="F273" s="11">
        <v>287</v>
      </c>
      <c r="G273" s="11" t="s">
        <v>1470</v>
      </c>
      <c r="H273" s="11" t="s">
        <v>1471</v>
      </c>
      <c r="I273" s="11" t="s">
        <v>1803</v>
      </c>
      <c r="J273" s="11">
        <f t="shared" si="12"/>
        <v>81</v>
      </c>
      <c r="K273" s="11">
        <f t="shared" si="13"/>
        <v>26</v>
      </c>
      <c r="L273" s="197" t="str">
        <f t="shared" si="14"/>
        <v>Yes</v>
      </c>
    </row>
    <row r="274" spans="1:12">
      <c r="A274" s="6" t="s">
        <v>1285</v>
      </c>
      <c r="B274" s="11">
        <v>455</v>
      </c>
      <c r="C274" s="11">
        <v>500</v>
      </c>
      <c r="D274" s="11" t="s">
        <v>1804</v>
      </c>
      <c r="E274" s="11">
        <v>445</v>
      </c>
      <c r="F274" s="11">
        <v>450</v>
      </c>
      <c r="G274" s="11" t="s">
        <v>1470</v>
      </c>
      <c r="H274" s="11" t="s">
        <v>1285</v>
      </c>
      <c r="I274" s="11" t="s">
        <v>1471</v>
      </c>
      <c r="J274" s="11">
        <f t="shared" si="12"/>
        <v>10</v>
      </c>
      <c r="K274" s="11">
        <f t="shared" si="13"/>
        <v>55</v>
      </c>
      <c r="L274" s="197" t="str">
        <f t="shared" si="14"/>
        <v>Yes</v>
      </c>
    </row>
    <row r="275" spans="1:12">
      <c r="A275" s="6" t="s">
        <v>1805</v>
      </c>
      <c r="B275" s="11">
        <v>25</v>
      </c>
      <c r="C275" s="11">
        <v>73</v>
      </c>
      <c r="D275" s="11" t="s">
        <v>1806</v>
      </c>
      <c r="E275" s="11">
        <v>95</v>
      </c>
      <c r="F275" s="11">
        <v>100</v>
      </c>
      <c r="G275" s="11" t="s">
        <v>1470</v>
      </c>
      <c r="H275" s="11" t="s">
        <v>1471</v>
      </c>
      <c r="I275" s="11" t="s">
        <v>1471</v>
      </c>
      <c r="J275" s="11">
        <f t="shared" si="12"/>
        <v>70</v>
      </c>
      <c r="K275" s="11">
        <f t="shared" si="13"/>
        <v>22</v>
      </c>
      <c r="L275" s="197" t="str">
        <f t="shared" si="14"/>
        <v>Yes</v>
      </c>
    </row>
    <row r="276" spans="1:12">
      <c r="A276" s="6" t="s">
        <v>1807</v>
      </c>
      <c r="B276" s="11">
        <v>25</v>
      </c>
      <c r="C276" s="11">
        <v>73</v>
      </c>
      <c r="D276" s="11" t="s">
        <v>1806</v>
      </c>
      <c r="E276" s="11">
        <v>95</v>
      </c>
      <c r="F276" s="11">
        <v>100</v>
      </c>
      <c r="G276" s="11" t="s">
        <v>1470</v>
      </c>
      <c r="H276" s="11" t="s">
        <v>1471</v>
      </c>
      <c r="I276" s="11" t="s">
        <v>1471</v>
      </c>
      <c r="J276" s="11">
        <f t="shared" si="12"/>
        <v>70</v>
      </c>
      <c r="K276" s="11">
        <f t="shared" si="13"/>
        <v>22</v>
      </c>
      <c r="L276" s="197" t="str">
        <f t="shared" si="14"/>
        <v>Yes</v>
      </c>
    </row>
    <row r="277" spans="1:12">
      <c r="A277" s="6" t="s">
        <v>1808</v>
      </c>
      <c r="B277" s="11">
        <v>75</v>
      </c>
      <c r="C277" s="11">
        <v>124</v>
      </c>
      <c r="D277" s="11" t="s">
        <v>1809</v>
      </c>
      <c r="E277" s="11">
        <v>145</v>
      </c>
      <c r="F277" s="11">
        <v>150</v>
      </c>
      <c r="G277" s="11" t="s">
        <v>1470</v>
      </c>
      <c r="H277" s="11" t="s">
        <v>1471</v>
      </c>
      <c r="I277" s="11" t="s">
        <v>1471</v>
      </c>
      <c r="J277" s="11">
        <f t="shared" si="12"/>
        <v>70</v>
      </c>
      <c r="K277" s="11">
        <f t="shared" si="13"/>
        <v>21</v>
      </c>
      <c r="L277" s="197" t="str">
        <f t="shared" si="14"/>
        <v>Yes</v>
      </c>
    </row>
    <row r="278" spans="1:12">
      <c r="A278" s="6" t="s">
        <v>1810</v>
      </c>
      <c r="B278" s="11">
        <v>18</v>
      </c>
      <c r="C278" s="11">
        <v>58</v>
      </c>
      <c r="D278" s="11" t="s">
        <v>1811</v>
      </c>
      <c r="E278" s="11">
        <v>155</v>
      </c>
      <c r="F278" s="11">
        <v>159</v>
      </c>
      <c r="G278" s="11" t="s">
        <v>1470</v>
      </c>
      <c r="H278" s="11" t="s">
        <v>1471</v>
      </c>
      <c r="I278" s="11" t="s">
        <v>1471</v>
      </c>
      <c r="J278" s="11">
        <f t="shared" si="12"/>
        <v>137</v>
      </c>
      <c r="K278" s="11">
        <f t="shared" si="13"/>
        <v>97</v>
      </c>
      <c r="L278" s="197" t="str">
        <f t="shared" si="14"/>
        <v>No</v>
      </c>
    </row>
    <row r="279" spans="1:12">
      <c r="A279" s="6" t="s">
        <v>1812</v>
      </c>
      <c r="B279" s="11">
        <v>30</v>
      </c>
      <c r="C279" s="11">
        <v>78</v>
      </c>
      <c r="D279" s="11" t="s">
        <v>1620</v>
      </c>
      <c r="E279" s="11">
        <v>96</v>
      </c>
      <c r="F279" s="11">
        <v>100</v>
      </c>
      <c r="G279" s="11" t="s">
        <v>1470</v>
      </c>
      <c r="H279" s="11" t="s">
        <v>1471</v>
      </c>
      <c r="I279" s="11" t="s">
        <v>1471</v>
      </c>
      <c r="J279" s="11">
        <f t="shared" si="12"/>
        <v>66</v>
      </c>
      <c r="K279" s="11">
        <f t="shared" si="13"/>
        <v>18</v>
      </c>
      <c r="L279" s="197" t="str">
        <f t="shared" si="14"/>
        <v>Yes</v>
      </c>
    </row>
    <row r="280" spans="1:12">
      <c r="A280" s="6" t="s">
        <v>1426</v>
      </c>
      <c r="B280" s="11">
        <v>27</v>
      </c>
      <c r="C280" s="11">
        <v>73</v>
      </c>
      <c r="D280" s="11" t="s">
        <v>1813</v>
      </c>
      <c r="E280" s="11">
        <v>283</v>
      </c>
      <c r="F280" s="11">
        <v>288</v>
      </c>
      <c r="G280" s="11" t="s">
        <v>1470</v>
      </c>
      <c r="H280" s="11" t="s">
        <v>1426</v>
      </c>
      <c r="I280" s="11" t="s">
        <v>1471</v>
      </c>
      <c r="J280" s="11">
        <f t="shared" si="12"/>
        <v>256</v>
      </c>
      <c r="K280" s="11">
        <f t="shared" si="13"/>
        <v>210</v>
      </c>
      <c r="L280" s="197" t="str">
        <f t="shared" si="14"/>
        <v>No</v>
      </c>
    </row>
    <row r="281" spans="1:12">
      <c r="A281" s="6" t="s">
        <v>1814</v>
      </c>
      <c r="B281" s="11">
        <v>25</v>
      </c>
      <c r="C281" s="11">
        <v>73</v>
      </c>
      <c r="D281" s="11" t="s">
        <v>1806</v>
      </c>
      <c r="E281" s="11">
        <v>95</v>
      </c>
      <c r="F281" s="11">
        <v>100</v>
      </c>
      <c r="G281" s="11" t="s">
        <v>1470</v>
      </c>
      <c r="H281" s="11" t="s">
        <v>1471</v>
      </c>
      <c r="I281" s="11" t="s">
        <v>1471</v>
      </c>
      <c r="J281" s="11">
        <f t="shared" si="12"/>
        <v>70</v>
      </c>
      <c r="K281" s="11">
        <f t="shared" si="13"/>
        <v>22</v>
      </c>
      <c r="L281" s="197" t="str">
        <f t="shared" si="14"/>
        <v>Yes</v>
      </c>
    </row>
    <row r="282" spans="1:12">
      <c r="A282" s="6" t="s">
        <v>1815</v>
      </c>
      <c r="B282" s="11">
        <v>48</v>
      </c>
      <c r="C282" s="11">
        <v>92</v>
      </c>
      <c r="D282" s="11" t="s">
        <v>1816</v>
      </c>
      <c r="E282" s="11">
        <v>111</v>
      </c>
      <c r="F282" s="11">
        <v>116</v>
      </c>
      <c r="G282" s="11" t="s">
        <v>1470</v>
      </c>
      <c r="H282" s="11" t="s">
        <v>1471</v>
      </c>
      <c r="I282" s="11" t="s">
        <v>1471</v>
      </c>
      <c r="J282" s="11">
        <f t="shared" si="12"/>
        <v>63</v>
      </c>
      <c r="K282" s="11">
        <f t="shared" si="13"/>
        <v>19</v>
      </c>
      <c r="L282" s="197" t="str">
        <f t="shared" si="14"/>
        <v>Yes</v>
      </c>
    </row>
    <row r="283" spans="1:12">
      <c r="A283" s="6" t="s">
        <v>1817</v>
      </c>
      <c r="B283" s="11">
        <v>26</v>
      </c>
      <c r="C283" s="11">
        <v>74</v>
      </c>
      <c r="D283" s="11" t="s">
        <v>1818</v>
      </c>
      <c r="E283" s="11">
        <v>96</v>
      </c>
      <c r="F283" s="11">
        <v>101</v>
      </c>
      <c r="G283" s="11" t="s">
        <v>1470</v>
      </c>
      <c r="H283" s="11" t="s">
        <v>1471</v>
      </c>
      <c r="I283" s="11" t="s">
        <v>1471</v>
      </c>
      <c r="J283" s="11">
        <f t="shared" si="12"/>
        <v>70</v>
      </c>
      <c r="K283" s="11">
        <f t="shared" si="13"/>
        <v>22</v>
      </c>
      <c r="L283" s="197" t="str">
        <f t="shared" si="14"/>
        <v>Yes</v>
      </c>
    </row>
    <row r="284" spans="1:12">
      <c r="A284" s="6" t="s">
        <v>1819</v>
      </c>
      <c r="B284" s="11">
        <v>66</v>
      </c>
      <c r="C284" s="11">
        <v>117</v>
      </c>
      <c r="D284" s="11" t="s">
        <v>1681</v>
      </c>
      <c r="E284" s="11">
        <v>145</v>
      </c>
      <c r="F284" s="11">
        <v>149</v>
      </c>
      <c r="G284" s="11" t="s">
        <v>1470</v>
      </c>
      <c r="H284" s="11" t="s">
        <v>1471</v>
      </c>
      <c r="I284" s="11" t="s">
        <v>1471</v>
      </c>
      <c r="J284" s="11">
        <f t="shared" si="12"/>
        <v>79</v>
      </c>
      <c r="K284" s="11">
        <f t="shared" si="13"/>
        <v>28</v>
      </c>
      <c r="L284" s="197" t="str">
        <f t="shared" si="14"/>
        <v>Yes</v>
      </c>
    </row>
    <row r="285" spans="1:12">
      <c r="A285" s="6" t="s">
        <v>1820</v>
      </c>
      <c r="B285" s="11">
        <v>25</v>
      </c>
      <c r="C285" s="11">
        <v>73</v>
      </c>
      <c r="D285" s="11" t="s">
        <v>1806</v>
      </c>
      <c r="E285" s="11">
        <v>95</v>
      </c>
      <c r="F285" s="11">
        <v>100</v>
      </c>
      <c r="G285" s="11" t="s">
        <v>1470</v>
      </c>
      <c r="H285" s="11" t="s">
        <v>1471</v>
      </c>
      <c r="I285" s="11" t="s">
        <v>1471</v>
      </c>
      <c r="J285" s="11">
        <f t="shared" si="12"/>
        <v>70</v>
      </c>
      <c r="K285" s="11">
        <f t="shared" si="13"/>
        <v>22</v>
      </c>
      <c r="L285" s="197" t="str">
        <f t="shared" si="14"/>
        <v>Yes</v>
      </c>
    </row>
    <row r="286" spans="1:12">
      <c r="A286" s="66" t="s">
        <v>1821</v>
      </c>
      <c r="B286" s="11">
        <v>138</v>
      </c>
      <c r="C286" s="11">
        <v>184</v>
      </c>
      <c r="D286" s="11" t="s">
        <v>1822</v>
      </c>
      <c r="E286" s="11">
        <v>493</v>
      </c>
      <c r="F286" s="11">
        <v>500</v>
      </c>
      <c r="G286" s="11" t="s">
        <v>1470</v>
      </c>
      <c r="H286" s="11" t="s">
        <v>1471</v>
      </c>
      <c r="I286" s="11" t="s">
        <v>1471</v>
      </c>
      <c r="J286" s="11">
        <f t="shared" si="12"/>
        <v>355</v>
      </c>
      <c r="K286" s="11">
        <f t="shared" si="13"/>
        <v>309</v>
      </c>
      <c r="L286" s="197" t="str">
        <f t="shared" si="14"/>
        <v>No</v>
      </c>
    </row>
    <row r="287" spans="1:12">
      <c r="A287" s="66" t="s">
        <v>1821</v>
      </c>
      <c r="B287" s="11">
        <v>138</v>
      </c>
      <c r="C287" s="11">
        <v>184</v>
      </c>
      <c r="D287" s="11" t="s">
        <v>1823</v>
      </c>
      <c r="E287" s="11">
        <v>130</v>
      </c>
      <c r="F287" s="11">
        <v>135</v>
      </c>
      <c r="G287" s="11" t="s">
        <v>1470</v>
      </c>
      <c r="H287" s="11" t="s">
        <v>1471</v>
      </c>
      <c r="I287" s="11" t="s">
        <v>1471</v>
      </c>
      <c r="J287" s="11">
        <f t="shared" si="12"/>
        <v>8</v>
      </c>
      <c r="K287" s="11">
        <f t="shared" si="13"/>
        <v>54</v>
      </c>
      <c r="L287" s="197" t="str">
        <f t="shared" si="14"/>
        <v>Yes</v>
      </c>
    </row>
    <row r="288" spans="1:12">
      <c r="A288" s="6" t="s">
        <v>1824</v>
      </c>
      <c r="B288" s="11">
        <v>120</v>
      </c>
      <c r="C288" s="11">
        <v>170</v>
      </c>
      <c r="D288" s="11" t="s">
        <v>1825</v>
      </c>
      <c r="E288" s="11">
        <v>113</v>
      </c>
      <c r="F288" s="11">
        <v>118</v>
      </c>
      <c r="G288" s="11" t="s">
        <v>1470</v>
      </c>
      <c r="H288" s="11" t="s">
        <v>1471</v>
      </c>
      <c r="I288" s="11" t="s">
        <v>1471</v>
      </c>
      <c r="J288" s="11">
        <f t="shared" si="12"/>
        <v>7</v>
      </c>
      <c r="K288" s="11">
        <f t="shared" si="13"/>
        <v>57</v>
      </c>
      <c r="L288" s="197" t="str">
        <f t="shared" si="14"/>
        <v>Yes</v>
      </c>
    </row>
    <row r="289" spans="1:12">
      <c r="A289" s="6" t="s">
        <v>1826</v>
      </c>
      <c r="B289" s="11">
        <v>26</v>
      </c>
      <c r="C289" s="11">
        <v>74</v>
      </c>
      <c r="D289" s="11" t="s">
        <v>1818</v>
      </c>
      <c r="E289" s="11">
        <v>99</v>
      </c>
      <c r="F289" s="11">
        <v>104</v>
      </c>
      <c r="G289" s="11" t="s">
        <v>1470</v>
      </c>
      <c r="H289" s="11" t="s">
        <v>1471</v>
      </c>
      <c r="I289" s="11" t="s">
        <v>1471</v>
      </c>
      <c r="J289" s="11">
        <f t="shared" si="12"/>
        <v>73</v>
      </c>
      <c r="K289" s="11">
        <f t="shared" si="13"/>
        <v>25</v>
      </c>
      <c r="L289" s="197" t="str">
        <f t="shared" si="14"/>
        <v>Yes</v>
      </c>
    </row>
    <row r="290" spans="1:12">
      <c r="A290" s="6" t="s">
        <v>1827</v>
      </c>
      <c r="B290" s="11">
        <v>26</v>
      </c>
      <c r="C290" s="11">
        <v>74</v>
      </c>
      <c r="D290" s="11" t="s">
        <v>1818</v>
      </c>
      <c r="E290" s="11">
        <v>96</v>
      </c>
      <c r="F290" s="11">
        <v>101</v>
      </c>
      <c r="G290" s="11" t="s">
        <v>1470</v>
      </c>
      <c r="H290" s="11" t="s">
        <v>1471</v>
      </c>
      <c r="I290" s="11" t="s">
        <v>1471</v>
      </c>
      <c r="J290" s="11">
        <f t="shared" si="12"/>
        <v>70</v>
      </c>
      <c r="K290" s="11">
        <f t="shared" si="13"/>
        <v>22</v>
      </c>
      <c r="L290" s="197" t="str">
        <f t="shared" si="14"/>
        <v>Yes</v>
      </c>
    </row>
    <row r="291" spans="1:12">
      <c r="A291" s="6" t="s">
        <v>1828</v>
      </c>
      <c r="B291" s="11">
        <v>47</v>
      </c>
      <c r="C291" s="11">
        <v>92</v>
      </c>
      <c r="D291" s="11" t="s">
        <v>1816</v>
      </c>
      <c r="E291" s="11">
        <v>111</v>
      </c>
      <c r="F291" s="11">
        <v>116</v>
      </c>
      <c r="G291" s="11" t="s">
        <v>1470</v>
      </c>
      <c r="H291" s="11" t="s">
        <v>1471</v>
      </c>
      <c r="I291" s="11" t="s">
        <v>1471</v>
      </c>
      <c r="J291" s="11">
        <f t="shared" si="12"/>
        <v>64</v>
      </c>
      <c r="K291" s="11">
        <f t="shared" si="13"/>
        <v>19</v>
      </c>
      <c r="L291" s="197" t="str">
        <f t="shared" si="14"/>
        <v>Yes</v>
      </c>
    </row>
    <row r="292" spans="1:12">
      <c r="A292" s="66" t="s">
        <v>1829</v>
      </c>
      <c r="B292" s="11">
        <v>88</v>
      </c>
      <c r="C292" s="11">
        <v>140</v>
      </c>
      <c r="D292" s="11" t="s">
        <v>1830</v>
      </c>
      <c r="E292" s="11">
        <v>53</v>
      </c>
      <c r="F292" s="11">
        <v>57</v>
      </c>
      <c r="G292" s="11" t="s">
        <v>1470</v>
      </c>
      <c r="H292" s="11" t="s">
        <v>1471</v>
      </c>
      <c r="I292" s="11" t="s">
        <v>1471</v>
      </c>
      <c r="J292" s="11">
        <f t="shared" si="12"/>
        <v>35</v>
      </c>
      <c r="K292" s="11">
        <f t="shared" si="13"/>
        <v>87</v>
      </c>
      <c r="L292" s="197" t="str">
        <f t="shared" si="14"/>
        <v>Yes</v>
      </c>
    </row>
    <row r="293" spans="1:12">
      <c r="A293" s="66" t="s">
        <v>1829</v>
      </c>
      <c r="B293" s="11">
        <v>88</v>
      </c>
      <c r="C293" s="11">
        <v>140</v>
      </c>
      <c r="D293" s="11" t="s">
        <v>1818</v>
      </c>
      <c r="E293" s="11">
        <v>161</v>
      </c>
      <c r="F293" s="11">
        <v>166</v>
      </c>
      <c r="G293" s="11" t="s">
        <v>1470</v>
      </c>
      <c r="H293" s="11" t="s">
        <v>1471</v>
      </c>
      <c r="I293" s="11" t="s">
        <v>1471</v>
      </c>
      <c r="J293" s="11">
        <f t="shared" si="12"/>
        <v>73</v>
      </c>
      <c r="K293" s="11">
        <f t="shared" si="13"/>
        <v>21</v>
      </c>
      <c r="L293" s="197" t="str">
        <f t="shared" si="14"/>
        <v>Yes</v>
      </c>
    </row>
    <row r="294" spans="1:12">
      <c r="A294" s="6" t="s">
        <v>1411</v>
      </c>
      <c r="B294" s="11">
        <v>143</v>
      </c>
      <c r="C294" s="11">
        <v>189</v>
      </c>
      <c r="D294" s="11" t="s">
        <v>1831</v>
      </c>
      <c r="E294" s="11">
        <v>166</v>
      </c>
      <c r="F294" s="11">
        <v>170</v>
      </c>
      <c r="G294" s="11" t="s">
        <v>1470</v>
      </c>
      <c r="H294" s="11" t="s">
        <v>1411</v>
      </c>
      <c r="I294" s="11" t="s">
        <v>1471</v>
      </c>
      <c r="J294" s="11">
        <f t="shared" si="12"/>
        <v>23</v>
      </c>
      <c r="K294" s="11">
        <f t="shared" si="13"/>
        <v>23</v>
      </c>
      <c r="L294" s="197" t="str">
        <f t="shared" si="14"/>
        <v>Yes</v>
      </c>
    </row>
    <row r="295" spans="1:12">
      <c r="A295" s="6" t="s">
        <v>1832</v>
      </c>
      <c r="B295" s="11">
        <v>26</v>
      </c>
      <c r="C295" s="11">
        <v>74</v>
      </c>
      <c r="D295" s="11" t="s">
        <v>1818</v>
      </c>
      <c r="E295" s="11">
        <v>96</v>
      </c>
      <c r="F295" s="11">
        <v>101</v>
      </c>
      <c r="G295" s="11" t="s">
        <v>1470</v>
      </c>
      <c r="H295" s="11" t="s">
        <v>1471</v>
      </c>
      <c r="I295" s="11" t="s">
        <v>1471</v>
      </c>
      <c r="J295" s="11">
        <f t="shared" si="12"/>
        <v>70</v>
      </c>
      <c r="K295" s="11">
        <f t="shared" si="13"/>
        <v>22</v>
      </c>
      <c r="L295" s="197" t="str">
        <f t="shared" si="14"/>
        <v>Yes</v>
      </c>
    </row>
    <row r="296" spans="1:12">
      <c r="A296" s="6" t="s">
        <v>1833</v>
      </c>
      <c r="B296" s="11">
        <v>247</v>
      </c>
      <c r="C296" s="11">
        <v>295</v>
      </c>
      <c r="D296" s="11" t="s">
        <v>1806</v>
      </c>
      <c r="E296" s="11">
        <v>317</v>
      </c>
      <c r="F296" s="11">
        <v>322</v>
      </c>
      <c r="G296" s="11" t="s">
        <v>1470</v>
      </c>
      <c r="H296" s="11" t="s">
        <v>1471</v>
      </c>
      <c r="I296" s="11" t="s">
        <v>1471</v>
      </c>
      <c r="J296" s="11">
        <f t="shared" si="12"/>
        <v>70</v>
      </c>
      <c r="K296" s="11">
        <f t="shared" si="13"/>
        <v>22</v>
      </c>
      <c r="L296" s="197" t="str">
        <f t="shared" si="14"/>
        <v>Yes</v>
      </c>
    </row>
    <row r="297" spans="1:12">
      <c r="A297" s="66" t="s">
        <v>1834</v>
      </c>
      <c r="B297" s="11">
        <v>54</v>
      </c>
      <c r="C297" s="11">
        <v>100</v>
      </c>
      <c r="D297" s="11" t="s">
        <v>1811</v>
      </c>
      <c r="E297" s="11">
        <v>103</v>
      </c>
      <c r="F297" s="11">
        <v>107</v>
      </c>
      <c r="G297" s="11" t="s">
        <v>1470</v>
      </c>
      <c r="H297" s="11" t="s">
        <v>1471</v>
      </c>
      <c r="I297" s="11" t="s">
        <v>1471</v>
      </c>
      <c r="J297" s="11">
        <f t="shared" si="12"/>
        <v>49</v>
      </c>
      <c r="K297" s="11">
        <f t="shared" si="13"/>
        <v>3</v>
      </c>
      <c r="L297" s="197" t="str">
        <f t="shared" si="14"/>
        <v>Yes</v>
      </c>
    </row>
    <row r="298" spans="1:12">
      <c r="A298" s="66" t="s">
        <v>1834</v>
      </c>
      <c r="B298" s="11">
        <v>54</v>
      </c>
      <c r="C298" s="11">
        <v>100</v>
      </c>
      <c r="D298" s="11" t="s">
        <v>1835</v>
      </c>
      <c r="E298" s="11">
        <v>295</v>
      </c>
      <c r="F298" s="11">
        <v>300</v>
      </c>
      <c r="G298" s="11" t="s">
        <v>1470</v>
      </c>
      <c r="H298" s="11" t="s">
        <v>1471</v>
      </c>
      <c r="I298" s="11" t="s">
        <v>1471</v>
      </c>
      <c r="J298" s="11">
        <f t="shared" si="12"/>
        <v>241</v>
      </c>
      <c r="K298" s="11">
        <f t="shared" si="13"/>
        <v>195</v>
      </c>
      <c r="L298" s="197" t="str">
        <f t="shared" si="14"/>
        <v>No</v>
      </c>
    </row>
    <row r="299" spans="1:12">
      <c r="A299" s="6" t="s">
        <v>1836</v>
      </c>
      <c r="B299" s="11">
        <v>127</v>
      </c>
      <c r="C299" s="11">
        <v>175</v>
      </c>
      <c r="D299" s="11" t="s">
        <v>1806</v>
      </c>
      <c r="E299" s="11">
        <v>197</v>
      </c>
      <c r="F299" s="11">
        <v>202</v>
      </c>
      <c r="G299" s="11" t="s">
        <v>1470</v>
      </c>
      <c r="H299" s="11" t="s">
        <v>1471</v>
      </c>
      <c r="I299" s="11" t="s">
        <v>1471</v>
      </c>
      <c r="J299" s="11">
        <f t="shared" si="12"/>
        <v>70</v>
      </c>
      <c r="K299" s="11">
        <f t="shared" si="13"/>
        <v>22</v>
      </c>
      <c r="L299" s="197" t="str">
        <f t="shared" si="14"/>
        <v>Yes</v>
      </c>
    </row>
    <row r="300" spans="1:12">
      <c r="A300" s="6" t="s">
        <v>1837</v>
      </c>
      <c r="B300" s="11">
        <v>26</v>
      </c>
      <c r="C300" s="11">
        <v>74</v>
      </c>
      <c r="D300" s="11" t="s">
        <v>1818</v>
      </c>
      <c r="E300" s="11">
        <v>96</v>
      </c>
      <c r="F300" s="11">
        <v>101</v>
      </c>
      <c r="G300" s="11" t="s">
        <v>1470</v>
      </c>
      <c r="H300" s="11" t="s">
        <v>1471</v>
      </c>
      <c r="I300" s="11" t="s">
        <v>1471</v>
      </c>
      <c r="J300" s="11">
        <f t="shared" si="12"/>
        <v>70</v>
      </c>
      <c r="K300" s="11">
        <f t="shared" si="13"/>
        <v>22</v>
      </c>
      <c r="L300" s="197" t="str">
        <f t="shared" si="14"/>
        <v>Yes</v>
      </c>
    </row>
    <row r="301" spans="1:12">
      <c r="A301" s="6" t="s">
        <v>1838</v>
      </c>
      <c r="B301" s="11">
        <v>24</v>
      </c>
      <c r="C301" s="11">
        <v>72</v>
      </c>
      <c r="D301" s="11" t="s">
        <v>1818</v>
      </c>
      <c r="E301" s="11">
        <v>97</v>
      </c>
      <c r="F301" s="11">
        <v>102</v>
      </c>
      <c r="G301" s="11" t="s">
        <v>1470</v>
      </c>
      <c r="H301" s="11" t="s">
        <v>1471</v>
      </c>
      <c r="I301" s="11" t="s">
        <v>1471</v>
      </c>
      <c r="J301" s="11">
        <f t="shared" si="12"/>
        <v>73</v>
      </c>
      <c r="K301" s="11">
        <f t="shared" si="13"/>
        <v>25</v>
      </c>
      <c r="L301" s="197" t="str">
        <f t="shared" si="14"/>
        <v>Yes</v>
      </c>
    </row>
    <row r="302" spans="1:12">
      <c r="A302" s="6" t="s">
        <v>1839</v>
      </c>
      <c r="B302" s="11">
        <v>25</v>
      </c>
      <c r="C302" s="11">
        <v>73</v>
      </c>
      <c r="D302" s="11" t="s">
        <v>1806</v>
      </c>
      <c r="E302" s="11">
        <v>95</v>
      </c>
      <c r="F302" s="11">
        <v>100</v>
      </c>
      <c r="G302" s="11" t="s">
        <v>1470</v>
      </c>
      <c r="H302" s="11" t="s">
        <v>1471</v>
      </c>
      <c r="I302" s="11" t="s">
        <v>1471</v>
      </c>
      <c r="J302" s="11">
        <f t="shared" si="12"/>
        <v>70</v>
      </c>
      <c r="K302" s="11">
        <f t="shared" si="13"/>
        <v>22</v>
      </c>
      <c r="L302" s="197" t="str">
        <f t="shared" si="14"/>
        <v>Yes</v>
      </c>
    </row>
    <row r="303" spans="1:12">
      <c r="A303" s="6" t="s">
        <v>1840</v>
      </c>
      <c r="B303" s="11">
        <v>40</v>
      </c>
      <c r="C303" s="11">
        <v>89</v>
      </c>
      <c r="D303" s="11" t="s">
        <v>1809</v>
      </c>
      <c r="E303" s="11">
        <v>110</v>
      </c>
      <c r="F303" s="11">
        <v>115</v>
      </c>
      <c r="G303" s="11" t="s">
        <v>1470</v>
      </c>
      <c r="H303" s="11" t="s">
        <v>1471</v>
      </c>
      <c r="I303" s="11" t="s">
        <v>1471</v>
      </c>
      <c r="J303" s="11">
        <f t="shared" si="12"/>
        <v>70</v>
      </c>
      <c r="K303" s="11">
        <f t="shared" si="13"/>
        <v>21</v>
      </c>
      <c r="L303" s="197" t="str">
        <f t="shared" si="14"/>
        <v>Yes</v>
      </c>
    </row>
    <row r="304" spans="1:12">
      <c r="A304" s="6" t="s">
        <v>1841</v>
      </c>
      <c r="B304" s="11">
        <v>26</v>
      </c>
      <c r="C304" s="11">
        <v>74</v>
      </c>
      <c r="D304" s="11" t="s">
        <v>1818</v>
      </c>
      <c r="E304" s="11">
        <v>99</v>
      </c>
      <c r="F304" s="11">
        <v>104</v>
      </c>
      <c r="G304" s="11" t="s">
        <v>1470</v>
      </c>
      <c r="H304" s="11" t="s">
        <v>1471</v>
      </c>
      <c r="I304" s="11" t="s">
        <v>1471</v>
      </c>
      <c r="J304" s="11">
        <f t="shared" si="12"/>
        <v>73</v>
      </c>
      <c r="K304" s="11">
        <f t="shared" si="13"/>
        <v>25</v>
      </c>
      <c r="L304" s="197" t="str">
        <f t="shared" si="14"/>
        <v>Yes</v>
      </c>
    </row>
    <row r="305" spans="1:12">
      <c r="A305" s="6" t="s">
        <v>1842</v>
      </c>
      <c r="B305" s="11">
        <v>26</v>
      </c>
      <c r="C305" s="11">
        <v>74</v>
      </c>
      <c r="D305" s="11" t="s">
        <v>1818</v>
      </c>
      <c r="E305" s="11">
        <v>96</v>
      </c>
      <c r="F305" s="11">
        <v>101</v>
      </c>
      <c r="G305" s="11" t="s">
        <v>1470</v>
      </c>
      <c r="H305" s="11" t="s">
        <v>1471</v>
      </c>
      <c r="I305" s="11" t="s">
        <v>1471</v>
      </c>
      <c r="J305" s="11">
        <f t="shared" si="12"/>
        <v>70</v>
      </c>
      <c r="K305" s="11">
        <f t="shared" si="13"/>
        <v>22</v>
      </c>
      <c r="L305" s="197" t="str">
        <f t="shared" si="14"/>
        <v>Yes</v>
      </c>
    </row>
    <row r="306" spans="1:12">
      <c r="A306" s="6" t="s">
        <v>1843</v>
      </c>
      <c r="B306" s="11">
        <v>26</v>
      </c>
      <c r="C306" s="11">
        <v>74</v>
      </c>
      <c r="D306" s="11" t="s">
        <v>1818</v>
      </c>
      <c r="E306" s="11">
        <v>96</v>
      </c>
      <c r="F306" s="11">
        <v>101</v>
      </c>
      <c r="G306" s="11" t="s">
        <v>1470</v>
      </c>
      <c r="H306" s="11" t="s">
        <v>1471</v>
      </c>
      <c r="I306" s="11" t="s">
        <v>1471</v>
      </c>
      <c r="J306" s="11">
        <f t="shared" si="12"/>
        <v>70</v>
      </c>
      <c r="K306" s="11">
        <f t="shared" si="13"/>
        <v>22</v>
      </c>
      <c r="L306" s="197" t="str">
        <f t="shared" si="14"/>
        <v>Yes</v>
      </c>
    </row>
    <row r="307" spans="1:12">
      <c r="A307" s="6" t="s">
        <v>1844</v>
      </c>
      <c r="B307" s="11">
        <v>47</v>
      </c>
      <c r="C307" s="11">
        <v>92</v>
      </c>
      <c r="D307" s="11" t="s">
        <v>1816</v>
      </c>
      <c r="E307" s="11">
        <v>111</v>
      </c>
      <c r="F307" s="11">
        <v>116</v>
      </c>
      <c r="G307" s="11" t="s">
        <v>1470</v>
      </c>
      <c r="H307" s="11" t="s">
        <v>1471</v>
      </c>
      <c r="I307" s="11" t="s">
        <v>1471</v>
      </c>
      <c r="J307" s="11">
        <f t="shared" si="12"/>
        <v>64</v>
      </c>
      <c r="K307" s="11">
        <f t="shared" si="13"/>
        <v>19</v>
      </c>
      <c r="L307" s="197" t="str">
        <f t="shared" si="14"/>
        <v>Yes</v>
      </c>
    </row>
    <row r="308" spans="1:12">
      <c r="A308" s="6" t="s">
        <v>1845</v>
      </c>
      <c r="B308" s="11">
        <v>25</v>
      </c>
      <c r="C308" s="11">
        <v>73</v>
      </c>
      <c r="D308" s="11" t="s">
        <v>1806</v>
      </c>
      <c r="E308" s="11">
        <v>95</v>
      </c>
      <c r="F308" s="11">
        <v>100</v>
      </c>
      <c r="G308" s="11" t="s">
        <v>1470</v>
      </c>
      <c r="H308" s="11" t="s">
        <v>1471</v>
      </c>
      <c r="I308" s="11" t="s">
        <v>1471</v>
      </c>
      <c r="J308" s="11">
        <f t="shared" si="12"/>
        <v>70</v>
      </c>
      <c r="K308" s="11">
        <f t="shared" si="13"/>
        <v>22</v>
      </c>
      <c r="L308" s="197" t="str">
        <f t="shared" si="14"/>
        <v>Yes</v>
      </c>
    </row>
    <row r="309" spans="1:12">
      <c r="A309" s="6" t="s">
        <v>1846</v>
      </c>
      <c r="B309" s="11">
        <v>26</v>
      </c>
      <c r="C309" s="11">
        <v>74</v>
      </c>
      <c r="D309" s="11" t="s">
        <v>1818</v>
      </c>
      <c r="E309" s="11">
        <v>96</v>
      </c>
      <c r="F309" s="11">
        <v>101</v>
      </c>
      <c r="G309" s="11" t="s">
        <v>1470</v>
      </c>
      <c r="H309" s="11" t="s">
        <v>1471</v>
      </c>
      <c r="I309" s="11" t="s">
        <v>1471</v>
      </c>
      <c r="J309" s="11">
        <f t="shared" si="12"/>
        <v>70</v>
      </c>
      <c r="K309" s="11">
        <f t="shared" si="13"/>
        <v>22</v>
      </c>
      <c r="L309" s="197" t="str">
        <f t="shared" si="14"/>
        <v>Yes</v>
      </c>
    </row>
    <row r="310" spans="1:12">
      <c r="A310" s="6" t="s">
        <v>1847</v>
      </c>
      <c r="B310" s="11">
        <v>93</v>
      </c>
      <c r="C310" s="11">
        <v>136</v>
      </c>
      <c r="D310" s="11" t="s">
        <v>1721</v>
      </c>
      <c r="E310" s="11">
        <v>538</v>
      </c>
      <c r="F310" s="11">
        <v>543</v>
      </c>
      <c r="G310" s="11" t="s">
        <v>1470</v>
      </c>
      <c r="H310" s="11" t="s">
        <v>1471</v>
      </c>
      <c r="I310" s="11" t="s">
        <v>1471</v>
      </c>
      <c r="J310" s="11">
        <f t="shared" si="12"/>
        <v>445</v>
      </c>
      <c r="K310" s="11">
        <f t="shared" si="13"/>
        <v>402</v>
      </c>
      <c r="L310" s="197" t="str">
        <f t="shared" si="14"/>
        <v>No</v>
      </c>
    </row>
    <row r="311" spans="1:12">
      <c r="A311" s="6" t="s">
        <v>1848</v>
      </c>
      <c r="B311" s="11">
        <v>65</v>
      </c>
      <c r="C311" s="11">
        <v>110</v>
      </c>
      <c r="D311" s="11" t="s">
        <v>1849</v>
      </c>
      <c r="E311" s="11">
        <v>36</v>
      </c>
      <c r="F311" s="11">
        <v>41</v>
      </c>
      <c r="G311" s="11" t="s">
        <v>1470</v>
      </c>
      <c r="H311" s="11" t="s">
        <v>1471</v>
      </c>
      <c r="I311" s="11" t="s">
        <v>1471</v>
      </c>
      <c r="J311" s="11">
        <f t="shared" si="12"/>
        <v>29</v>
      </c>
      <c r="K311" s="11">
        <f t="shared" si="13"/>
        <v>74</v>
      </c>
      <c r="L311" s="197" t="str">
        <f t="shared" si="14"/>
        <v>Yes</v>
      </c>
    </row>
    <row r="312" spans="1:12">
      <c r="A312" s="6" t="s">
        <v>1850</v>
      </c>
      <c r="B312" s="11">
        <v>25</v>
      </c>
      <c r="C312" s="11">
        <v>73</v>
      </c>
      <c r="D312" s="11" t="s">
        <v>1818</v>
      </c>
      <c r="E312" s="11">
        <v>98</v>
      </c>
      <c r="F312" s="11">
        <v>103</v>
      </c>
      <c r="G312" s="11" t="s">
        <v>1470</v>
      </c>
      <c r="H312" s="11" t="s">
        <v>1471</v>
      </c>
      <c r="I312" s="11" t="s">
        <v>1471</v>
      </c>
      <c r="J312" s="11">
        <f t="shared" si="12"/>
        <v>73</v>
      </c>
      <c r="K312" s="11">
        <f t="shared" si="13"/>
        <v>25</v>
      </c>
      <c r="L312" s="197" t="str">
        <f t="shared" si="14"/>
        <v>Yes</v>
      </c>
    </row>
    <row r="313" spans="1:12" ht="16.5" thickBot="1">
      <c r="A313" s="8" t="s">
        <v>1851</v>
      </c>
      <c r="B313" s="196">
        <v>26</v>
      </c>
      <c r="C313" s="196">
        <v>74</v>
      </c>
      <c r="D313" s="196" t="s">
        <v>1818</v>
      </c>
      <c r="E313" s="196">
        <v>96</v>
      </c>
      <c r="F313" s="196">
        <v>101</v>
      </c>
      <c r="G313" s="196" t="s">
        <v>1470</v>
      </c>
      <c r="H313" s="196" t="s">
        <v>1471</v>
      </c>
      <c r="I313" s="196" t="s">
        <v>1471</v>
      </c>
      <c r="J313" s="196">
        <f t="shared" si="12"/>
        <v>70</v>
      </c>
      <c r="K313" s="196">
        <f t="shared" si="13"/>
        <v>22</v>
      </c>
      <c r="L313" s="198" t="str">
        <f t="shared" si="14"/>
        <v>Yes</v>
      </c>
    </row>
  </sheetData>
  <mergeCells count="1">
    <mergeCell ref="A1:L1"/>
  </mergeCells>
  <conditionalFormatting sqref="I110">
    <cfRule type="duplicateValues" dxfId="2" priority="3"/>
  </conditionalFormatting>
  <conditionalFormatting sqref="A3:A313">
    <cfRule type="duplicateValues" dxfId="1" priority="142"/>
  </conditionalFormatting>
  <pageMargins left="0.7" right="0.7" top="0.75" bottom="0.75" header="0.3" footer="0.3"/>
  <pageSetup paperSize="9" orientation="portrait" horizontalDpi="0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2"/>
  <sheetViews>
    <sheetView workbookViewId="0">
      <selection activeCell="E19" sqref="E19"/>
    </sheetView>
  </sheetViews>
  <sheetFormatPr defaultColWidth="11" defaultRowHeight="15.75"/>
  <cols>
    <col min="1" max="1" width="27.5" customWidth="1"/>
    <col min="2" max="2" width="18.375" customWidth="1"/>
    <col min="3" max="3" width="15.875" customWidth="1"/>
    <col min="4" max="4" width="50.125" customWidth="1"/>
    <col min="5" max="5" width="50" bestFit="1" customWidth="1"/>
    <col min="7" max="7" width="27.125" customWidth="1"/>
  </cols>
  <sheetData>
    <row r="1" spans="1:7" s="193" customFormat="1" ht="24" customHeight="1" thickBot="1">
      <c r="A1" s="215" t="s">
        <v>1852</v>
      </c>
    </row>
    <row r="2" spans="1:7" ht="16.5" thickBot="1">
      <c r="A2" s="101" t="s">
        <v>1853</v>
      </c>
      <c r="B2" s="102" t="s">
        <v>1854</v>
      </c>
      <c r="C2" s="102" t="s">
        <v>1855</v>
      </c>
      <c r="D2" s="102" t="s">
        <v>1856</v>
      </c>
      <c r="E2" s="102" t="s">
        <v>1857</v>
      </c>
      <c r="F2" s="103" t="s">
        <v>1858</v>
      </c>
      <c r="G2" s="104" t="s">
        <v>240</v>
      </c>
    </row>
    <row r="3" spans="1:7" ht="20.100000000000001" customHeight="1">
      <c r="A3" s="199" t="s">
        <v>1859</v>
      </c>
      <c r="B3" s="200" t="s">
        <v>1860</v>
      </c>
      <c r="C3" s="200" t="s">
        <v>1861</v>
      </c>
      <c r="D3" s="200" t="s">
        <v>1862</v>
      </c>
      <c r="E3" s="200" t="s">
        <v>1863</v>
      </c>
      <c r="F3" s="201">
        <v>337</v>
      </c>
      <c r="G3" s="202" t="s">
        <v>1864</v>
      </c>
    </row>
    <row r="4" spans="1:7" ht="20.100000000000001" customHeight="1">
      <c r="A4" s="199" t="s">
        <v>1865</v>
      </c>
      <c r="B4" s="200" t="s">
        <v>1866</v>
      </c>
      <c r="C4" s="200" t="s">
        <v>1867</v>
      </c>
      <c r="D4" s="200" t="s">
        <v>1868</v>
      </c>
      <c r="E4" s="200" t="s">
        <v>1869</v>
      </c>
      <c r="F4" s="201">
        <v>191</v>
      </c>
      <c r="G4" s="202" t="s">
        <v>1870</v>
      </c>
    </row>
    <row r="5" spans="1:7">
      <c r="A5" s="105" t="s">
        <v>1871</v>
      </c>
      <c r="B5" s="106" t="s">
        <v>1860</v>
      </c>
      <c r="C5" s="106" t="s">
        <v>1872</v>
      </c>
      <c r="D5" s="106" t="s">
        <v>1862</v>
      </c>
      <c r="E5" s="109" t="s">
        <v>1873</v>
      </c>
      <c r="F5" s="107">
        <v>638</v>
      </c>
      <c r="G5" s="108" t="s">
        <v>1874</v>
      </c>
    </row>
    <row r="6" spans="1:7">
      <c r="A6" s="203" t="s">
        <v>1875</v>
      </c>
      <c r="B6" s="204" t="s">
        <v>1876</v>
      </c>
      <c r="C6" s="204" t="s">
        <v>1877</v>
      </c>
      <c r="D6" s="204" t="s">
        <v>1878</v>
      </c>
      <c r="E6" s="205" t="s">
        <v>1879</v>
      </c>
      <c r="F6" s="206">
        <v>765</v>
      </c>
      <c r="G6" s="207" t="s">
        <v>1880</v>
      </c>
    </row>
    <row r="7" spans="1:7">
      <c r="A7" s="203" t="s">
        <v>1881</v>
      </c>
      <c r="B7" s="204" t="s">
        <v>1876</v>
      </c>
      <c r="C7" s="204" t="s">
        <v>1882</v>
      </c>
      <c r="D7" s="204" t="s">
        <v>1878</v>
      </c>
      <c r="E7" s="205" t="s">
        <v>1883</v>
      </c>
      <c r="F7" s="206">
        <v>954</v>
      </c>
      <c r="G7" s="207" t="s">
        <v>1884</v>
      </c>
    </row>
    <row r="8" spans="1:7">
      <c r="A8" s="203" t="s">
        <v>1885</v>
      </c>
      <c r="B8" s="204" t="s">
        <v>1876</v>
      </c>
      <c r="C8" s="204" t="s">
        <v>1886</v>
      </c>
      <c r="D8" s="204" t="s">
        <v>1878</v>
      </c>
      <c r="E8" s="205" t="s">
        <v>1887</v>
      </c>
      <c r="F8" s="206">
        <v>654</v>
      </c>
      <c r="G8" s="207" t="s">
        <v>1888</v>
      </c>
    </row>
    <row r="9" spans="1:7">
      <c r="A9" s="203" t="s">
        <v>1889</v>
      </c>
      <c r="B9" s="204" t="s">
        <v>1890</v>
      </c>
      <c r="C9" s="204" t="s">
        <v>1877</v>
      </c>
      <c r="D9" s="204" t="s">
        <v>1891</v>
      </c>
      <c r="E9" s="205" t="s">
        <v>1879</v>
      </c>
      <c r="F9" s="206">
        <v>126</v>
      </c>
      <c r="G9" s="207" t="s">
        <v>1888</v>
      </c>
    </row>
    <row r="10" spans="1:7" ht="16.5" thickBot="1">
      <c r="A10" s="208" t="s">
        <v>1892</v>
      </c>
      <c r="B10" s="209" t="s">
        <v>1890</v>
      </c>
      <c r="C10" s="209" t="s">
        <v>1882</v>
      </c>
      <c r="D10" s="209" t="s">
        <v>1891</v>
      </c>
      <c r="E10" s="209" t="s">
        <v>1883</v>
      </c>
      <c r="F10" s="210">
        <v>297</v>
      </c>
      <c r="G10" s="211" t="s">
        <v>1888</v>
      </c>
    </row>
    <row r="11" spans="1:7">
      <c r="A11" s="212" t="s">
        <v>1893</v>
      </c>
      <c r="B11" s="175" t="s">
        <v>1860</v>
      </c>
      <c r="C11" s="175" t="s">
        <v>1894</v>
      </c>
      <c r="D11" s="175" t="s">
        <v>1862</v>
      </c>
      <c r="E11" s="175" t="s">
        <v>1895</v>
      </c>
      <c r="F11" s="175" t="s">
        <v>1896</v>
      </c>
      <c r="G11" s="163" t="s">
        <v>1897</v>
      </c>
    </row>
    <row r="12" spans="1:7" ht="16.5" thickBot="1">
      <c r="A12" s="213" t="s">
        <v>1898</v>
      </c>
      <c r="B12" s="15" t="s">
        <v>1899</v>
      </c>
      <c r="C12" s="15" t="s">
        <v>1900</v>
      </c>
      <c r="D12" s="15" t="s">
        <v>1901</v>
      </c>
      <c r="E12" s="15" t="s">
        <v>1902</v>
      </c>
      <c r="F12" s="15" t="s">
        <v>1903</v>
      </c>
      <c r="G12" s="34" t="s">
        <v>1897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90DFA-795C-8A43-905A-DA8498E4BBDB}">
  <dimension ref="A1:E202"/>
  <sheetViews>
    <sheetView tabSelected="1" zoomScale="85" zoomScaleNormal="85" workbookViewId="0">
      <selection activeCell="C10" sqref="C10"/>
    </sheetView>
  </sheetViews>
  <sheetFormatPr defaultColWidth="8.875" defaultRowHeight="15"/>
  <cols>
    <col min="1" max="1" width="12.375" style="270" bestFit="1" customWidth="1"/>
    <col min="2" max="2" width="22.375" style="270" customWidth="1"/>
    <col min="3" max="3" width="75.125" style="270" customWidth="1"/>
    <col min="4" max="4" width="103.125" style="270" bestFit="1" customWidth="1"/>
    <col min="5" max="5" width="15.875" style="270" bestFit="1" customWidth="1"/>
    <col min="6" max="16384" width="8.875" style="270"/>
  </cols>
  <sheetData>
    <row r="1" spans="1:5">
      <c r="A1" s="269" t="s">
        <v>1904</v>
      </c>
      <c r="B1" s="269" t="s">
        <v>1905</v>
      </c>
      <c r="C1" s="269" t="s">
        <v>1906</v>
      </c>
      <c r="D1" s="269" t="s">
        <v>1907</v>
      </c>
      <c r="E1" s="269" t="s">
        <v>1908</v>
      </c>
    </row>
    <row r="2" spans="1:5">
      <c r="A2" s="271" t="s">
        <v>1909</v>
      </c>
      <c r="B2" s="272" t="s">
        <v>1910</v>
      </c>
      <c r="C2" s="271" t="s">
        <v>1911</v>
      </c>
      <c r="D2" s="271" t="s">
        <v>1912</v>
      </c>
      <c r="E2" s="271" t="s">
        <v>1913</v>
      </c>
    </row>
    <row r="3" spans="1:5">
      <c r="A3" s="271" t="s">
        <v>1914</v>
      </c>
      <c r="B3" s="272" t="s">
        <v>1915</v>
      </c>
      <c r="C3" s="272" t="s">
        <v>1916</v>
      </c>
      <c r="D3" s="272" t="s">
        <v>1917</v>
      </c>
      <c r="E3" s="271" t="s">
        <v>1918</v>
      </c>
    </row>
    <row r="4" spans="1:5">
      <c r="A4" s="270" t="s">
        <v>1919</v>
      </c>
      <c r="B4" s="270" t="s">
        <v>1920</v>
      </c>
      <c r="C4" s="270" t="s">
        <v>1921</v>
      </c>
      <c r="D4" s="270" t="s">
        <v>1922</v>
      </c>
      <c r="E4" s="270" t="s">
        <v>1923</v>
      </c>
    </row>
    <row r="5" spans="1:5">
      <c r="A5" s="270" t="s">
        <v>1924</v>
      </c>
      <c r="B5" s="270" t="s">
        <v>1925</v>
      </c>
      <c r="C5" s="270" t="s">
        <v>1926</v>
      </c>
      <c r="D5" s="270" t="s">
        <v>1927</v>
      </c>
      <c r="E5" s="270" t="s">
        <v>1928</v>
      </c>
    </row>
    <row r="6" spans="1:5">
      <c r="A6" s="271" t="s">
        <v>1929</v>
      </c>
      <c r="B6" s="270" t="s">
        <v>1930</v>
      </c>
      <c r="C6" s="270" t="s">
        <v>1931</v>
      </c>
      <c r="D6" s="270" t="s">
        <v>1932</v>
      </c>
      <c r="E6" s="270" t="s">
        <v>1933</v>
      </c>
    </row>
    <row r="7" spans="1:5">
      <c r="A7" s="270" t="s">
        <v>1934</v>
      </c>
      <c r="B7" s="270" t="s">
        <v>1935</v>
      </c>
      <c r="C7" s="270" t="s">
        <v>1926</v>
      </c>
      <c r="D7" s="270" t="s">
        <v>1927</v>
      </c>
      <c r="E7" s="270" t="s">
        <v>1936</v>
      </c>
    </row>
    <row r="8" spans="1:5">
      <c r="A8" s="270" t="s">
        <v>1937</v>
      </c>
      <c r="B8" s="270" t="s">
        <v>1938</v>
      </c>
      <c r="C8" s="270" t="s">
        <v>1939</v>
      </c>
      <c r="D8" s="270" t="s">
        <v>1940</v>
      </c>
      <c r="E8" s="270" t="s">
        <v>1933</v>
      </c>
    </row>
    <row r="9" spans="1:5">
      <c r="A9" s="270" t="s">
        <v>1941</v>
      </c>
      <c r="B9" s="270" t="s">
        <v>1942</v>
      </c>
      <c r="C9" s="270" t="s">
        <v>1921</v>
      </c>
      <c r="D9" s="270" t="s">
        <v>1922</v>
      </c>
      <c r="E9" s="270" t="s">
        <v>1923</v>
      </c>
    </row>
    <row r="10" spans="1:5">
      <c r="A10" s="270" t="s">
        <v>1943</v>
      </c>
      <c r="B10" s="270" t="s">
        <v>1944</v>
      </c>
      <c r="C10" s="270" t="s">
        <v>1945</v>
      </c>
      <c r="D10" s="270" t="s">
        <v>1946</v>
      </c>
      <c r="E10" s="270" t="s">
        <v>1947</v>
      </c>
    </row>
    <row r="11" spans="1:5">
      <c r="A11" s="270" t="s">
        <v>1948</v>
      </c>
      <c r="B11" s="270" t="s">
        <v>1949</v>
      </c>
      <c r="C11" s="270" t="s">
        <v>1950</v>
      </c>
      <c r="D11" s="281" t="s">
        <v>1951</v>
      </c>
      <c r="E11" s="270" t="s">
        <v>1952</v>
      </c>
    </row>
    <row r="12" spans="1:5">
      <c r="A12" s="270" t="s">
        <v>1953</v>
      </c>
      <c r="B12" s="270" t="s">
        <v>1954</v>
      </c>
      <c r="C12" s="270" t="s">
        <v>1955</v>
      </c>
      <c r="D12" s="270" t="s">
        <v>1956</v>
      </c>
      <c r="E12" s="270" t="s">
        <v>1957</v>
      </c>
    </row>
    <row r="13" spans="1:5">
      <c r="A13" s="270" t="s">
        <v>1958</v>
      </c>
      <c r="B13" s="270" t="s">
        <v>1959</v>
      </c>
      <c r="C13" s="270" t="s">
        <v>1960</v>
      </c>
      <c r="D13" s="270" t="s">
        <v>1961</v>
      </c>
      <c r="E13" s="270" t="s">
        <v>1928</v>
      </c>
    </row>
    <row r="14" spans="1:5">
      <c r="A14" s="270" t="s">
        <v>1962</v>
      </c>
      <c r="B14" s="270" t="s">
        <v>1963</v>
      </c>
      <c r="C14" s="270" t="s">
        <v>1964</v>
      </c>
      <c r="D14" s="270" t="s">
        <v>1965</v>
      </c>
      <c r="E14" s="270" t="s">
        <v>1923</v>
      </c>
    </row>
    <row r="15" spans="1:5">
      <c r="A15" s="270" t="s">
        <v>1966</v>
      </c>
      <c r="B15" s="270" t="s">
        <v>1967</v>
      </c>
      <c r="C15" s="270" t="s">
        <v>1968</v>
      </c>
      <c r="D15" s="270" t="s">
        <v>1969</v>
      </c>
      <c r="E15" s="270" t="s">
        <v>1957</v>
      </c>
    </row>
    <row r="16" spans="1:5">
      <c r="A16" s="271" t="s">
        <v>1970</v>
      </c>
      <c r="B16" s="271" t="s">
        <v>1971</v>
      </c>
      <c r="C16" s="271" t="s">
        <v>1972</v>
      </c>
      <c r="D16" s="271" t="s">
        <v>1973</v>
      </c>
      <c r="E16" s="271" t="s">
        <v>1913</v>
      </c>
    </row>
    <row r="17" spans="1:5">
      <c r="A17" s="270" t="s">
        <v>1974</v>
      </c>
      <c r="B17" s="270" t="s">
        <v>1975</v>
      </c>
      <c r="C17" s="270" t="s">
        <v>1976</v>
      </c>
      <c r="D17" s="281" t="s">
        <v>1977</v>
      </c>
      <c r="E17" s="270" t="s">
        <v>1923</v>
      </c>
    </row>
    <row r="18" spans="1:5">
      <c r="A18" s="270" t="s">
        <v>1978</v>
      </c>
      <c r="B18" s="270" t="s">
        <v>1979</v>
      </c>
      <c r="C18" s="270" t="s">
        <v>1980</v>
      </c>
      <c r="D18" s="270" t="s">
        <v>1981</v>
      </c>
      <c r="E18" s="270" t="s">
        <v>1982</v>
      </c>
    </row>
    <row r="19" spans="1:5">
      <c r="A19" s="270" t="s">
        <v>1983</v>
      </c>
      <c r="B19" s="270" t="s">
        <v>1984</v>
      </c>
      <c r="C19" s="270" t="s">
        <v>1985</v>
      </c>
      <c r="D19" s="272" t="s">
        <v>1986</v>
      </c>
      <c r="E19" s="270" t="s">
        <v>1933</v>
      </c>
    </row>
    <row r="20" spans="1:5">
      <c r="A20" s="270" t="s">
        <v>1987</v>
      </c>
      <c r="B20" s="270" t="s">
        <v>1988</v>
      </c>
      <c r="C20" s="270" t="s">
        <v>1980</v>
      </c>
      <c r="D20" s="270" t="s">
        <v>1981</v>
      </c>
      <c r="E20" s="270" t="s">
        <v>1982</v>
      </c>
    </row>
    <row r="21" spans="1:5">
      <c r="A21" s="270" t="s">
        <v>1989</v>
      </c>
      <c r="B21" s="270" t="s">
        <v>1990</v>
      </c>
      <c r="C21" s="270" t="s">
        <v>1921</v>
      </c>
      <c r="D21" s="270" t="s">
        <v>1922</v>
      </c>
      <c r="E21" s="270" t="s">
        <v>1923</v>
      </c>
    </row>
    <row r="22" spans="1:5">
      <c r="A22" s="270" t="s">
        <v>1991</v>
      </c>
      <c r="B22" s="270" t="s">
        <v>1992</v>
      </c>
      <c r="C22" s="270" t="s">
        <v>1945</v>
      </c>
      <c r="D22" s="270" t="s">
        <v>1993</v>
      </c>
      <c r="E22" s="270" t="s">
        <v>1947</v>
      </c>
    </row>
    <row r="23" spans="1:5">
      <c r="A23" s="270" t="s">
        <v>1994</v>
      </c>
      <c r="B23" s="270" t="s">
        <v>1995</v>
      </c>
      <c r="C23" s="270" t="s">
        <v>1996</v>
      </c>
      <c r="D23" s="272" t="s">
        <v>1997</v>
      </c>
      <c r="E23" s="275" t="s">
        <v>1923</v>
      </c>
    </row>
    <row r="24" spans="1:5">
      <c r="A24" s="270" t="s">
        <v>1998</v>
      </c>
      <c r="B24" s="270" t="s">
        <v>1999</v>
      </c>
      <c r="C24" s="275" t="s">
        <v>1960</v>
      </c>
      <c r="D24" s="275" t="s">
        <v>1961</v>
      </c>
      <c r="E24" s="275" t="s">
        <v>1928</v>
      </c>
    </row>
    <row r="25" spans="1:5">
      <c r="A25" s="270" t="s">
        <v>2000</v>
      </c>
      <c r="B25" s="270" t="s">
        <v>2001</v>
      </c>
      <c r="C25" s="270" t="s">
        <v>1968</v>
      </c>
      <c r="D25" s="270" t="s">
        <v>1969</v>
      </c>
      <c r="E25" s="270" t="s">
        <v>1957</v>
      </c>
    </row>
    <row r="26" spans="1:5">
      <c r="A26" s="270" t="s">
        <v>2002</v>
      </c>
      <c r="B26" s="270" t="s">
        <v>2003</v>
      </c>
      <c r="C26" s="275" t="s">
        <v>1985</v>
      </c>
      <c r="D26" s="272" t="s">
        <v>1986</v>
      </c>
      <c r="E26" s="270" t="s">
        <v>1933</v>
      </c>
    </row>
    <row r="27" spans="1:5">
      <c r="A27" s="270" t="s">
        <v>2004</v>
      </c>
      <c r="B27" s="270" t="s">
        <v>2005</v>
      </c>
      <c r="C27" s="270" t="s">
        <v>2006</v>
      </c>
      <c r="D27" s="270" t="s">
        <v>2007</v>
      </c>
      <c r="E27" s="270" t="s">
        <v>1923</v>
      </c>
    </row>
    <row r="28" spans="1:5">
      <c r="A28" s="270" t="s">
        <v>2008</v>
      </c>
      <c r="B28" s="270" t="s">
        <v>2009</v>
      </c>
      <c r="C28" s="270" t="s">
        <v>1985</v>
      </c>
      <c r="D28" s="272" t="s">
        <v>1986</v>
      </c>
      <c r="E28" s="270" t="s">
        <v>1933</v>
      </c>
    </row>
    <row r="29" spans="1:5">
      <c r="A29" s="270" t="s">
        <v>2010</v>
      </c>
      <c r="B29" s="270" t="s">
        <v>2011</v>
      </c>
      <c r="C29" s="270" t="s">
        <v>1960</v>
      </c>
      <c r="D29" s="270" t="s">
        <v>1961</v>
      </c>
      <c r="E29" s="270" t="s">
        <v>1928</v>
      </c>
    </row>
    <row r="30" spans="1:5">
      <c r="A30" s="270" t="s">
        <v>2012</v>
      </c>
      <c r="B30" s="270" t="s">
        <v>2013</v>
      </c>
      <c r="C30" s="270" t="s">
        <v>1968</v>
      </c>
      <c r="D30" s="270" t="s">
        <v>1969</v>
      </c>
      <c r="E30" s="270" t="s">
        <v>1957</v>
      </c>
    </row>
    <row r="31" spans="1:5">
      <c r="A31" s="270" t="s">
        <v>2014</v>
      </c>
      <c r="B31" s="270" t="s">
        <v>2015</v>
      </c>
      <c r="C31" s="270" t="s">
        <v>2016</v>
      </c>
      <c r="D31" s="270" t="s">
        <v>2017</v>
      </c>
      <c r="E31" s="270" t="s">
        <v>1947</v>
      </c>
    </row>
    <row r="32" spans="1:5">
      <c r="A32" s="270" t="s">
        <v>2018</v>
      </c>
      <c r="B32" s="270" t="s">
        <v>2019</v>
      </c>
      <c r="C32" s="270" t="s">
        <v>2020</v>
      </c>
      <c r="D32" s="270" t="s">
        <v>2021</v>
      </c>
      <c r="E32" s="270" t="s">
        <v>1933</v>
      </c>
    </row>
    <row r="33" spans="1:5">
      <c r="A33" s="270" t="s">
        <v>2022</v>
      </c>
      <c r="B33" s="270" t="s">
        <v>2023</v>
      </c>
      <c r="C33" s="270" t="s">
        <v>1921</v>
      </c>
      <c r="D33" s="270" t="s">
        <v>1922</v>
      </c>
      <c r="E33" s="270" t="s">
        <v>1923</v>
      </c>
    </row>
    <row r="34" spans="1:5">
      <c r="A34" s="271" t="s">
        <v>2024</v>
      </c>
      <c r="B34" s="271" t="s">
        <v>2025</v>
      </c>
      <c r="C34" s="271" t="s">
        <v>2026</v>
      </c>
      <c r="D34" s="270" t="s">
        <v>2017</v>
      </c>
      <c r="E34" s="271" t="s">
        <v>1947</v>
      </c>
    </row>
    <row r="35" spans="1:5">
      <c r="A35" s="270" t="s">
        <v>2027</v>
      </c>
      <c r="B35" s="270" t="s">
        <v>2028</v>
      </c>
      <c r="C35" s="270" t="s">
        <v>1960</v>
      </c>
      <c r="D35" s="270" t="s">
        <v>1961</v>
      </c>
      <c r="E35" s="270" t="s">
        <v>1928</v>
      </c>
    </row>
    <row r="36" spans="1:5">
      <c r="A36" s="271" t="s">
        <v>2029</v>
      </c>
      <c r="B36" s="271" t="s">
        <v>2030</v>
      </c>
      <c r="C36" s="275" t="s">
        <v>1972</v>
      </c>
      <c r="D36" s="275" t="s">
        <v>2031</v>
      </c>
      <c r="E36" s="271" t="s">
        <v>1913</v>
      </c>
    </row>
    <row r="37" spans="1:5">
      <c r="A37" s="272" t="s">
        <v>2032</v>
      </c>
      <c r="B37" s="272" t="s">
        <v>2033</v>
      </c>
      <c r="C37" s="272" t="s">
        <v>2034</v>
      </c>
      <c r="D37" s="272" t="s">
        <v>2035</v>
      </c>
      <c r="E37" s="272" t="s">
        <v>2036</v>
      </c>
    </row>
    <row r="38" spans="1:5">
      <c r="A38" s="271" t="s">
        <v>2037</v>
      </c>
      <c r="B38" s="271" t="s">
        <v>2038</v>
      </c>
      <c r="C38" s="275" t="s">
        <v>1972</v>
      </c>
      <c r="D38" s="275" t="s">
        <v>2031</v>
      </c>
      <c r="E38" s="271" t="s">
        <v>1913</v>
      </c>
    </row>
    <row r="39" spans="1:5">
      <c r="A39" s="270" t="s">
        <v>2039</v>
      </c>
      <c r="B39" s="270" t="s">
        <v>2040</v>
      </c>
      <c r="C39" s="275" t="s">
        <v>1960</v>
      </c>
      <c r="D39" s="275" t="s">
        <v>1961</v>
      </c>
      <c r="E39" s="275" t="s">
        <v>1928</v>
      </c>
    </row>
    <row r="40" spans="1:5">
      <c r="A40" s="270" t="s">
        <v>2041</v>
      </c>
      <c r="B40" s="270" t="s">
        <v>2042</v>
      </c>
      <c r="C40" s="270" t="s">
        <v>1945</v>
      </c>
      <c r="D40" s="270" t="s">
        <v>1946</v>
      </c>
      <c r="E40" s="270" t="s">
        <v>1947</v>
      </c>
    </row>
    <row r="41" spans="1:5">
      <c r="A41" s="270" t="s">
        <v>1994</v>
      </c>
      <c r="B41" s="270" t="s">
        <v>2043</v>
      </c>
      <c r="C41" s="270" t="s">
        <v>1921</v>
      </c>
      <c r="D41" s="270" t="s">
        <v>1922</v>
      </c>
      <c r="E41" s="270" t="s">
        <v>1923</v>
      </c>
    </row>
    <row r="42" spans="1:5">
      <c r="A42" s="270" t="s">
        <v>2044</v>
      </c>
      <c r="B42" s="270" t="s">
        <v>2045</v>
      </c>
      <c r="C42" s="270" t="s">
        <v>1996</v>
      </c>
      <c r="D42" s="272" t="s">
        <v>1997</v>
      </c>
      <c r="E42" s="275" t="s">
        <v>1923</v>
      </c>
    </row>
    <row r="43" spans="1:5">
      <c r="A43" s="272" t="s">
        <v>2046</v>
      </c>
      <c r="B43" s="272" t="s">
        <v>2047</v>
      </c>
      <c r="C43" s="272" t="s">
        <v>2048</v>
      </c>
      <c r="D43" s="272" t="s">
        <v>2049</v>
      </c>
      <c r="E43" s="272" t="s">
        <v>2036</v>
      </c>
    </row>
    <row r="44" spans="1:5">
      <c r="A44" s="270" t="s">
        <v>2050</v>
      </c>
      <c r="B44" s="270" t="s">
        <v>2051</v>
      </c>
      <c r="C44" s="270" t="s">
        <v>1996</v>
      </c>
      <c r="D44" s="272" t="s">
        <v>1997</v>
      </c>
      <c r="E44" s="275" t="s">
        <v>1923</v>
      </c>
    </row>
    <row r="45" spans="1:5">
      <c r="A45" s="278" t="s">
        <v>2052</v>
      </c>
      <c r="B45" s="272" t="s">
        <v>2053</v>
      </c>
      <c r="C45" s="272" t="s">
        <v>1916</v>
      </c>
      <c r="D45" s="272" t="s">
        <v>1917</v>
      </c>
      <c r="E45" s="272" t="s">
        <v>1918</v>
      </c>
    </row>
    <row r="46" spans="1:5">
      <c r="A46" s="270" t="s">
        <v>2054</v>
      </c>
      <c r="B46" s="270" t="s">
        <v>2055</v>
      </c>
      <c r="C46" s="270" t="s">
        <v>2056</v>
      </c>
      <c r="D46" s="270" t="s">
        <v>2057</v>
      </c>
      <c r="E46" s="270" t="s">
        <v>1952</v>
      </c>
    </row>
    <row r="47" spans="1:5">
      <c r="A47" s="270" t="s">
        <v>2058</v>
      </c>
      <c r="B47" s="270" t="s">
        <v>2059</v>
      </c>
      <c r="C47" s="270" t="s">
        <v>1972</v>
      </c>
      <c r="D47" s="270" t="s">
        <v>2060</v>
      </c>
      <c r="E47" s="270" t="s">
        <v>1913</v>
      </c>
    </row>
    <row r="48" spans="1:5">
      <c r="A48" s="270" t="s">
        <v>2061</v>
      </c>
      <c r="B48" s="270" t="s">
        <v>2062</v>
      </c>
      <c r="C48" s="270" t="s">
        <v>1921</v>
      </c>
      <c r="D48" s="270" t="s">
        <v>1922</v>
      </c>
      <c r="E48" s="270" t="s">
        <v>1923</v>
      </c>
    </row>
    <row r="49" spans="1:5">
      <c r="A49" s="270" t="s">
        <v>2063</v>
      </c>
      <c r="B49" s="280" t="s">
        <v>2064</v>
      </c>
      <c r="C49" s="270" t="s">
        <v>1945</v>
      </c>
      <c r="D49" s="270" t="s">
        <v>1993</v>
      </c>
      <c r="E49" s="270" t="s">
        <v>1947</v>
      </c>
    </row>
    <row r="50" spans="1:5">
      <c r="A50" s="272" t="s">
        <v>2065</v>
      </c>
      <c r="B50" s="272" t="s">
        <v>2066</v>
      </c>
      <c r="C50" s="272" t="s">
        <v>2048</v>
      </c>
      <c r="D50" s="272" t="s">
        <v>2049</v>
      </c>
      <c r="E50" s="272" t="s">
        <v>2036</v>
      </c>
    </row>
    <row r="51" spans="1:5">
      <c r="A51" s="282" t="s">
        <v>2067</v>
      </c>
      <c r="B51" s="282" t="s">
        <v>2068</v>
      </c>
      <c r="C51" s="282" t="s">
        <v>2069</v>
      </c>
      <c r="D51" s="272" t="s">
        <v>1997</v>
      </c>
      <c r="E51" s="272" t="s">
        <v>1923</v>
      </c>
    </row>
    <row r="52" spans="1:5">
      <c r="A52" s="270" t="s">
        <v>2070</v>
      </c>
      <c r="B52" s="270" t="s">
        <v>2071</v>
      </c>
      <c r="C52" s="270" t="s">
        <v>1972</v>
      </c>
      <c r="D52" s="270" t="s">
        <v>2060</v>
      </c>
      <c r="E52" s="270" t="s">
        <v>1913</v>
      </c>
    </row>
    <row r="53" spans="1:5">
      <c r="A53" s="270" t="s">
        <v>2072</v>
      </c>
      <c r="B53" s="280" t="s">
        <v>2073</v>
      </c>
      <c r="C53" s="270" t="s">
        <v>1945</v>
      </c>
      <c r="D53" s="270" t="s">
        <v>1993</v>
      </c>
      <c r="E53" s="270" t="s">
        <v>1947</v>
      </c>
    </row>
    <row r="54" spans="1:5">
      <c r="A54" s="270" t="s">
        <v>2074</v>
      </c>
      <c r="B54" s="270" t="s">
        <v>2075</v>
      </c>
      <c r="C54" s="270" t="s">
        <v>1985</v>
      </c>
      <c r="D54" s="272" t="s">
        <v>1986</v>
      </c>
      <c r="E54" s="270" t="s">
        <v>1933</v>
      </c>
    </row>
    <row r="55" spans="1:5">
      <c r="A55" s="270" t="s">
        <v>2076</v>
      </c>
      <c r="B55" s="270" t="s">
        <v>2077</v>
      </c>
      <c r="C55" s="275" t="s">
        <v>1960</v>
      </c>
      <c r="D55" s="275" t="s">
        <v>1961</v>
      </c>
      <c r="E55" s="275" t="s">
        <v>1928</v>
      </c>
    </row>
    <row r="56" spans="1:5">
      <c r="A56" s="270" t="s">
        <v>2078</v>
      </c>
      <c r="B56" s="270" t="s">
        <v>2079</v>
      </c>
      <c r="C56" s="270" t="s">
        <v>2080</v>
      </c>
      <c r="D56" s="270" t="s">
        <v>2080</v>
      </c>
      <c r="E56" s="270" t="s">
        <v>2081</v>
      </c>
    </row>
    <row r="57" spans="1:5">
      <c r="A57" s="271" t="s">
        <v>2082</v>
      </c>
      <c r="B57" s="271" t="s">
        <v>2083</v>
      </c>
      <c r="C57" s="271" t="s">
        <v>2084</v>
      </c>
      <c r="D57" s="271" t="s">
        <v>2085</v>
      </c>
      <c r="E57" s="271" t="s">
        <v>1923</v>
      </c>
    </row>
    <row r="58" spans="1:5">
      <c r="A58" s="270" t="s">
        <v>2086</v>
      </c>
      <c r="B58" s="270" t="s">
        <v>2087</v>
      </c>
      <c r="C58" s="270" t="s">
        <v>1950</v>
      </c>
      <c r="D58" s="281" t="s">
        <v>1951</v>
      </c>
      <c r="E58" s="270" t="s">
        <v>1952</v>
      </c>
    </row>
    <row r="59" spans="1:5">
      <c r="A59" s="270" t="s">
        <v>2088</v>
      </c>
      <c r="B59" s="270" t="s">
        <v>2089</v>
      </c>
      <c r="C59" s="270" t="s">
        <v>1931</v>
      </c>
      <c r="D59" s="270" t="s">
        <v>2090</v>
      </c>
      <c r="E59" s="270" t="s">
        <v>1933</v>
      </c>
    </row>
    <row r="60" spans="1:5">
      <c r="A60" s="270" t="s">
        <v>2091</v>
      </c>
      <c r="B60" s="270" t="s">
        <v>2092</v>
      </c>
      <c r="C60" s="270" t="s">
        <v>2093</v>
      </c>
      <c r="D60" s="270" t="s">
        <v>1993</v>
      </c>
      <c r="E60" s="270" t="s">
        <v>1947</v>
      </c>
    </row>
    <row r="61" spans="1:5">
      <c r="A61" s="270" t="s">
        <v>2094</v>
      </c>
      <c r="B61" s="270" t="s">
        <v>2095</v>
      </c>
      <c r="C61" s="270" t="s">
        <v>2096</v>
      </c>
      <c r="D61" s="270" t="s">
        <v>2017</v>
      </c>
      <c r="E61" s="270" t="s">
        <v>1947</v>
      </c>
    </row>
    <row r="62" spans="1:5">
      <c r="A62" s="270" t="s">
        <v>2097</v>
      </c>
      <c r="B62" s="270" t="s">
        <v>2098</v>
      </c>
      <c r="C62" s="270" t="s">
        <v>2099</v>
      </c>
      <c r="D62" s="270" t="s">
        <v>2100</v>
      </c>
      <c r="E62" s="270" t="s">
        <v>1923</v>
      </c>
    </row>
    <row r="63" spans="1:5">
      <c r="A63" s="270" t="s">
        <v>2101</v>
      </c>
      <c r="B63" s="270" t="s">
        <v>2102</v>
      </c>
      <c r="C63" s="270" t="s">
        <v>1926</v>
      </c>
      <c r="D63" s="270" t="s">
        <v>1927</v>
      </c>
      <c r="E63" s="270" t="s">
        <v>1928</v>
      </c>
    </row>
    <row r="64" spans="1:5">
      <c r="A64" s="270" t="s">
        <v>2103</v>
      </c>
      <c r="B64" s="270" t="s">
        <v>2104</v>
      </c>
      <c r="C64" s="270" t="s">
        <v>2105</v>
      </c>
      <c r="E64" s="270" t="s">
        <v>1952</v>
      </c>
    </row>
    <row r="65" spans="1:5">
      <c r="A65" s="270" t="s">
        <v>1944</v>
      </c>
      <c r="B65" s="270" t="s">
        <v>1943</v>
      </c>
      <c r="C65" s="270" t="s">
        <v>1945</v>
      </c>
      <c r="D65" s="270" t="s">
        <v>1993</v>
      </c>
      <c r="E65" s="270" t="s">
        <v>1947</v>
      </c>
    </row>
    <row r="66" spans="1:5">
      <c r="A66" s="270" t="s">
        <v>2106</v>
      </c>
      <c r="B66" s="270" t="s">
        <v>2107</v>
      </c>
      <c r="C66" s="270" t="s">
        <v>2020</v>
      </c>
      <c r="D66" s="270" t="s">
        <v>2021</v>
      </c>
      <c r="E66" s="270" t="s">
        <v>1933</v>
      </c>
    </row>
    <row r="67" spans="1:5">
      <c r="A67" s="271" t="s">
        <v>2108</v>
      </c>
      <c r="B67" s="272" t="s">
        <v>2109</v>
      </c>
      <c r="C67" s="271" t="s">
        <v>2110</v>
      </c>
      <c r="D67" s="275" t="s">
        <v>2111</v>
      </c>
      <c r="E67" s="275" t="s">
        <v>1918</v>
      </c>
    </row>
    <row r="68" spans="1:5">
      <c r="A68" s="275" t="s">
        <v>2112</v>
      </c>
      <c r="B68" s="272" t="s">
        <v>2113</v>
      </c>
      <c r="C68" s="271" t="s">
        <v>2110</v>
      </c>
      <c r="D68" s="275" t="s">
        <v>2114</v>
      </c>
      <c r="E68" s="275" t="s">
        <v>1918</v>
      </c>
    </row>
    <row r="69" spans="1:5">
      <c r="A69" s="272" t="s">
        <v>2115</v>
      </c>
      <c r="B69" s="272" t="s">
        <v>2116</v>
      </c>
      <c r="C69" s="271" t="s">
        <v>2110</v>
      </c>
      <c r="D69" s="275" t="s">
        <v>2117</v>
      </c>
      <c r="E69" s="275" t="s">
        <v>1918</v>
      </c>
    </row>
    <row r="70" spans="1:5">
      <c r="A70" s="270" t="s">
        <v>2118</v>
      </c>
      <c r="B70" s="270" t="s">
        <v>2119</v>
      </c>
      <c r="C70" s="270" t="s">
        <v>1921</v>
      </c>
      <c r="D70" s="270" t="s">
        <v>1922</v>
      </c>
      <c r="E70" s="270" t="s">
        <v>1923</v>
      </c>
    </row>
    <row r="71" spans="1:5">
      <c r="A71" s="270" t="s">
        <v>2120</v>
      </c>
      <c r="B71" s="270" t="s">
        <v>2121</v>
      </c>
      <c r="C71" s="270" t="s">
        <v>2122</v>
      </c>
      <c r="D71" s="281" t="s">
        <v>2123</v>
      </c>
      <c r="E71" s="270" t="s">
        <v>1923</v>
      </c>
    </row>
    <row r="72" spans="1:5">
      <c r="A72" s="271" t="s">
        <v>2124</v>
      </c>
      <c r="B72" s="271" t="s">
        <v>2125</v>
      </c>
      <c r="C72" s="275" t="s">
        <v>1972</v>
      </c>
      <c r="D72" s="275" t="s">
        <v>2031</v>
      </c>
      <c r="E72" s="271" t="s">
        <v>1913</v>
      </c>
    </row>
    <row r="73" spans="1:5">
      <c r="A73" s="270" t="s">
        <v>2126</v>
      </c>
      <c r="B73" s="280" t="s">
        <v>2127</v>
      </c>
      <c r="C73" s="270" t="s">
        <v>1945</v>
      </c>
      <c r="D73" s="270" t="s">
        <v>1993</v>
      </c>
      <c r="E73" s="270" t="s">
        <v>1947</v>
      </c>
    </row>
    <row r="74" spans="1:5">
      <c r="A74" s="270" t="s">
        <v>2128</v>
      </c>
      <c r="B74" s="270" t="s">
        <v>2129</v>
      </c>
      <c r="C74" s="270" t="s">
        <v>1968</v>
      </c>
      <c r="D74" s="270" t="s">
        <v>1969</v>
      </c>
      <c r="E74" s="270" t="s">
        <v>1957</v>
      </c>
    </row>
    <row r="75" spans="1:5">
      <c r="A75" s="270" t="s">
        <v>2130</v>
      </c>
      <c r="B75" s="270" t="s">
        <v>2131</v>
      </c>
      <c r="C75" s="270" t="s">
        <v>1985</v>
      </c>
      <c r="D75" s="272" t="s">
        <v>1986</v>
      </c>
      <c r="E75" s="270" t="s">
        <v>1933</v>
      </c>
    </row>
    <row r="76" spans="1:5">
      <c r="A76" s="271" t="s">
        <v>2132</v>
      </c>
      <c r="B76" s="272" t="s">
        <v>2133</v>
      </c>
      <c r="C76" s="271" t="s">
        <v>1921</v>
      </c>
      <c r="D76" s="270" t="s">
        <v>1922</v>
      </c>
      <c r="E76" s="270" t="s">
        <v>1923</v>
      </c>
    </row>
    <row r="77" spans="1:5">
      <c r="A77" s="270" t="s">
        <v>2134</v>
      </c>
      <c r="B77" s="270" t="s">
        <v>2135</v>
      </c>
      <c r="C77" s="270" t="s">
        <v>1926</v>
      </c>
      <c r="D77" s="270" t="s">
        <v>1927</v>
      </c>
      <c r="E77" s="270" t="s">
        <v>1936</v>
      </c>
    </row>
    <row r="78" spans="1:5">
      <c r="A78" s="270" t="s">
        <v>2136</v>
      </c>
      <c r="B78" s="270" t="s">
        <v>2137</v>
      </c>
      <c r="C78" s="270" t="s">
        <v>1945</v>
      </c>
      <c r="D78" s="270" t="s">
        <v>1993</v>
      </c>
      <c r="E78" s="270" t="s">
        <v>1947</v>
      </c>
    </row>
    <row r="79" spans="1:5">
      <c r="A79" s="271" t="s">
        <v>2138</v>
      </c>
      <c r="B79" s="271" t="s">
        <v>2139</v>
      </c>
      <c r="C79" s="271" t="s">
        <v>2140</v>
      </c>
      <c r="D79" s="271" t="s">
        <v>2141</v>
      </c>
      <c r="E79" s="271" t="s">
        <v>1918</v>
      </c>
    </row>
    <row r="80" spans="1:5">
      <c r="A80" s="270" t="s">
        <v>2142</v>
      </c>
      <c r="B80" s="270" t="s">
        <v>2143</v>
      </c>
      <c r="C80" s="270" t="s">
        <v>2144</v>
      </c>
      <c r="D80" s="272" t="s">
        <v>1997</v>
      </c>
      <c r="E80" s="272" t="s">
        <v>1923</v>
      </c>
    </row>
    <row r="81" spans="1:5">
      <c r="A81" s="270" t="s">
        <v>2145</v>
      </c>
      <c r="B81" s="270" t="s">
        <v>2146</v>
      </c>
      <c r="C81" s="272" t="s">
        <v>1916</v>
      </c>
      <c r="D81" s="272" t="s">
        <v>1917</v>
      </c>
      <c r="E81" s="271" t="s">
        <v>1918</v>
      </c>
    </row>
    <row r="82" spans="1:5">
      <c r="A82" s="271" t="s">
        <v>2147</v>
      </c>
      <c r="B82" s="272" t="s">
        <v>2148</v>
      </c>
      <c r="C82" s="275" t="s">
        <v>1972</v>
      </c>
      <c r="D82" s="275" t="s">
        <v>2031</v>
      </c>
      <c r="E82" s="271" t="s">
        <v>1913</v>
      </c>
    </row>
    <row r="83" spans="1:5">
      <c r="A83" s="270" t="s">
        <v>2149</v>
      </c>
      <c r="B83" s="270" t="s">
        <v>2150</v>
      </c>
      <c r="C83" s="270" t="s">
        <v>1921</v>
      </c>
      <c r="D83" s="270" t="s">
        <v>1922</v>
      </c>
      <c r="E83" s="270" t="s">
        <v>1923</v>
      </c>
    </row>
    <row r="84" spans="1:5">
      <c r="A84" s="270" t="s">
        <v>2151</v>
      </c>
      <c r="B84" s="270" t="s">
        <v>2152</v>
      </c>
      <c r="C84" s="270" t="s">
        <v>2105</v>
      </c>
      <c r="E84" s="270" t="s">
        <v>1952</v>
      </c>
    </row>
    <row r="85" spans="1:5">
      <c r="A85" s="271" t="s">
        <v>2153</v>
      </c>
      <c r="B85" s="271" t="s">
        <v>2154</v>
      </c>
      <c r="C85" s="271" t="s">
        <v>2026</v>
      </c>
      <c r="D85" s="270" t="s">
        <v>2017</v>
      </c>
      <c r="E85" s="271" t="s">
        <v>1947</v>
      </c>
    </row>
    <row r="86" spans="1:5">
      <c r="A86" s="270" t="s">
        <v>2155</v>
      </c>
      <c r="B86" s="270" t="s">
        <v>2156</v>
      </c>
      <c r="C86" s="270" t="s">
        <v>2157</v>
      </c>
      <c r="D86" s="270" t="s">
        <v>1993</v>
      </c>
      <c r="E86" s="270" t="s">
        <v>1947</v>
      </c>
    </row>
    <row r="87" spans="1:5">
      <c r="A87" s="270" t="s">
        <v>2158</v>
      </c>
      <c r="B87" s="270" t="s">
        <v>2159</v>
      </c>
      <c r="C87" s="270" t="s">
        <v>1926</v>
      </c>
      <c r="D87" s="270" t="s">
        <v>1927</v>
      </c>
    </row>
    <row r="88" spans="1:5">
      <c r="A88" s="270" t="s">
        <v>2160</v>
      </c>
      <c r="B88" s="270" t="s">
        <v>2161</v>
      </c>
      <c r="C88" s="270" t="s">
        <v>2162</v>
      </c>
      <c r="D88" s="270" t="s">
        <v>2163</v>
      </c>
      <c r="E88" s="270" t="s">
        <v>1957</v>
      </c>
    </row>
    <row r="89" spans="1:5">
      <c r="A89" s="271" t="s">
        <v>2164</v>
      </c>
      <c r="B89" s="271" t="s">
        <v>2165</v>
      </c>
      <c r="C89" s="272" t="s">
        <v>1916</v>
      </c>
      <c r="D89" s="272" t="s">
        <v>1917</v>
      </c>
      <c r="E89" s="271" t="s">
        <v>1918</v>
      </c>
    </row>
    <row r="90" spans="1:5">
      <c r="A90" s="272" t="s">
        <v>2166</v>
      </c>
      <c r="B90" s="272" t="s">
        <v>2167</v>
      </c>
      <c r="C90" s="272" t="s">
        <v>2048</v>
      </c>
      <c r="D90" s="272" t="s">
        <v>2049</v>
      </c>
      <c r="E90" s="272" t="s">
        <v>2036</v>
      </c>
    </row>
    <row r="91" spans="1:5">
      <c r="A91" s="270" t="s">
        <v>2168</v>
      </c>
      <c r="B91" s="270" t="s">
        <v>2169</v>
      </c>
      <c r="C91" s="270" t="s">
        <v>2099</v>
      </c>
      <c r="D91" s="270" t="s">
        <v>2100</v>
      </c>
      <c r="E91" s="270" t="s">
        <v>1923</v>
      </c>
    </row>
    <row r="92" spans="1:5">
      <c r="A92" s="270" t="s">
        <v>2170</v>
      </c>
      <c r="B92" s="270" t="s">
        <v>2171</v>
      </c>
      <c r="C92" s="270" t="s">
        <v>2056</v>
      </c>
      <c r="D92" s="270" t="s">
        <v>2057</v>
      </c>
      <c r="E92" s="270" t="s">
        <v>1952</v>
      </c>
    </row>
    <row r="93" spans="1:5">
      <c r="A93" s="271" t="s">
        <v>2172</v>
      </c>
      <c r="B93" s="272" t="s">
        <v>2173</v>
      </c>
      <c r="C93" s="272" t="s">
        <v>1916</v>
      </c>
      <c r="D93" s="272" t="s">
        <v>1917</v>
      </c>
      <c r="E93" s="271" t="s">
        <v>1918</v>
      </c>
    </row>
    <row r="94" spans="1:5">
      <c r="A94" s="270" t="s">
        <v>2174</v>
      </c>
      <c r="B94" s="270" t="s">
        <v>2175</v>
      </c>
      <c r="C94" s="270" t="s">
        <v>1926</v>
      </c>
      <c r="D94" s="270" t="s">
        <v>1927</v>
      </c>
      <c r="E94" s="270" t="s">
        <v>1936</v>
      </c>
    </row>
    <row r="95" spans="1:5">
      <c r="A95" s="270" t="s">
        <v>2176</v>
      </c>
      <c r="B95" s="270" t="s">
        <v>2177</v>
      </c>
      <c r="C95" s="270" t="s">
        <v>1955</v>
      </c>
      <c r="D95" s="270" t="s">
        <v>1956</v>
      </c>
      <c r="E95" s="270" t="s">
        <v>1957</v>
      </c>
    </row>
    <row r="96" spans="1:5">
      <c r="A96" s="270" t="s">
        <v>2178</v>
      </c>
      <c r="B96" s="280" t="s">
        <v>2179</v>
      </c>
      <c r="C96" s="270" t="s">
        <v>1945</v>
      </c>
      <c r="D96" s="270" t="s">
        <v>1993</v>
      </c>
      <c r="E96" s="270" t="s">
        <v>1947</v>
      </c>
    </row>
    <row r="97" spans="1:5">
      <c r="A97" s="270" t="s">
        <v>2180</v>
      </c>
      <c r="B97" s="270" t="s">
        <v>2181</v>
      </c>
      <c r="C97" s="270" t="s">
        <v>2006</v>
      </c>
      <c r="D97" s="270" t="s">
        <v>2182</v>
      </c>
      <c r="E97" s="270" t="s">
        <v>1923</v>
      </c>
    </row>
    <row r="98" spans="1:5">
      <c r="A98" s="270" t="s">
        <v>2183</v>
      </c>
      <c r="B98" s="270" t="s">
        <v>2184</v>
      </c>
      <c r="C98" s="270" t="s">
        <v>1972</v>
      </c>
      <c r="D98" s="270" t="s">
        <v>2060</v>
      </c>
      <c r="E98" s="270" t="s">
        <v>1913</v>
      </c>
    </row>
    <row r="99" spans="1:5">
      <c r="A99" s="270" t="s">
        <v>2185</v>
      </c>
      <c r="B99" s="270" t="s">
        <v>2186</v>
      </c>
      <c r="C99" s="270" t="s">
        <v>1921</v>
      </c>
      <c r="D99" s="270" t="s">
        <v>1922</v>
      </c>
      <c r="E99" s="270" t="s">
        <v>1923</v>
      </c>
    </row>
    <row r="100" spans="1:5">
      <c r="A100" s="270" t="s">
        <v>2187</v>
      </c>
      <c r="B100" s="270" t="s">
        <v>2188</v>
      </c>
      <c r="C100" s="270" t="s">
        <v>1960</v>
      </c>
      <c r="D100" s="270" t="s">
        <v>1961</v>
      </c>
      <c r="E100" s="270" t="s">
        <v>1928</v>
      </c>
    </row>
    <row r="101" spans="1:5">
      <c r="A101" s="278" t="s">
        <v>2189</v>
      </c>
      <c r="B101" s="272" t="s">
        <v>2190</v>
      </c>
      <c r="C101" s="272" t="s">
        <v>2048</v>
      </c>
      <c r="D101" s="272" t="s">
        <v>2049</v>
      </c>
      <c r="E101" s="272" t="s">
        <v>2036</v>
      </c>
    </row>
    <row r="103" spans="1:5">
      <c r="B103" s="272"/>
    </row>
    <row r="104" spans="1:5">
      <c r="B104" s="272"/>
    </row>
    <row r="115" spans="2:2">
      <c r="B115" s="273"/>
    </row>
    <row r="117" spans="2:2">
      <c r="B117" s="271"/>
    </row>
    <row r="118" spans="2:2">
      <c r="B118" s="273"/>
    </row>
    <row r="122" spans="2:2">
      <c r="B122" s="273"/>
    </row>
    <row r="123" spans="2:2">
      <c r="B123" s="273"/>
    </row>
    <row r="124" spans="2:2">
      <c r="B124" s="273"/>
    </row>
    <row r="125" spans="2:2">
      <c r="B125" s="273"/>
    </row>
    <row r="126" spans="2:2">
      <c r="B126" s="273"/>
    </row>
    <row r="127" spans="2:2">
      <c r="B127" s="273"/>
    </row>
    <row r="128" spans="2:2">
      <c r="B128" s="273"/>
    </row>
    <row r="129" spans="2:2">
      <c r="B129" s="273"/>
    </row>
    <row r="130" spans="2:2">
      <c r="B130" s="273"/>
    </row>
    <row r="131" spans="2:2">
      <c r="B131" s="273"/>
    </row>
    <row r="132" spans="2:2">
      <c r="B132" s="273"/>
    </row>
    <row r="133" spans="2:2">
      <c r="B133" s="273"/>
    </row>
    <row r="134" spans="2:2">
      <c r="B134" s="273"/>
    </row>
    <row r="135" spans="2:2">
      <c r="B135" s="274"/>
    </row>
    <row r="136" spans="2:2">
      <c r="B136" s="273"/>
    </row>
    <row r="137" spans="2:2">
      <c r="B137" s="274"/>
    </row>
    <row r="138" spans="2:2">
      <c r="B138" s="276"/>
    </row>
    <row r="139" spans="2:2">
      <c r="B139" s="274"/>
    </row>
    <row r="140" spans="2:2">
      <c r="B140" s="273"/>
    </row>
    <row r="141" spans="2:2">
      <c r="B141" s="273"/>
    </row>
    <row r="142" spans="2:2">
      <c r="B142" s="273"/>
    </row>
    <row r="143" spans="2:2">
      <c r="B143" s="273"/>
    </row>
    <row r="144" spans="2:2">
      <c r="B144" s="276"/>
    </row>
    <row r="145" spans="2:2">
      <c r="B145" s="273"/>
    </row>
    <row r="146" spans="2:2">
      <c r="B146" s="276"/>
    </row>
    <row r="147" spans="2:2">
      <c r="B147" s="273"/>
    </row>
    <row r="148" spans="2:2">
      <c r="B148" s="273"/>
    </row>
    <row r="149" spans="2:2">
      <c r="B149" s="273"/>
    </row>
    <row r="150" spans="2:2">
      <c r="B150" s="277"/>
    </row>
    <row r="151" spans="2:2">
      <c r="B151" s="276"/>
    </row>
    <row r="152" spans="2:2">
      <c r="B152" s="276"/>
    </row>
    <row r="153" spans="2:2">
      <c r="B153" s="273"/>
    </row>
    <row r="154" spans="2:2">
      <c r="B154" s="277"/>
    </row>
    <row r="155" spans="2:2">
      <c r="B155" s="273"/>
    </row>
    <row r="156" spans="2:2">
      <c r="B156" s="273"/>
    </row>
    <row r="158" spans="2:2">
      <c r="B158" s="274"/>
    </row>
    <row r="161" spans="2:2">
      <c r="B161" s="273"/>
    </row>
    <row r="166" spans="2:2">
      <c r="B166" s="273"/>
    </row>
    <row r="168" spans="2:2">
      <c r="B168" s="276"/>
    </row>
    <row r="169" spans="2:2">
      <c r="B169" s="276"/>
    </row>
    <row r="170" spans="2:2">
      <c r="B170" s="272"/>
    </row>
    <row r="173" spans="2:2">
      <c r="B173" s="271"/>
    </row>
    <row r="174" spans="2:2">
      <c r="B174" s="277"/>
    </row>
    <row r="177" spans="2:2">
      <c r="B177" s="272"/>
    </row>
    <row r="180" spans="2:2">
      <c r="B180" s="271"/>
    </row>
    <row r="181" spans="2:2">
      <c r="B181" s="273"/>
    </row>
    <row r="182" spans="2:2">
      <c r="B182" s="274"/>
    </row>
    <row r="183" spans="2:2">
      <c r="B183" s="276"/>
    </row>
    <row r="184" spans="2:2">
      <c r="B184" s="273"/>
    </row>
    <row r="185" spans="2:2">
      <c r="B185" s="273"/>
    </row>
    <row r="186" spans="2:2">
      <c r="B186" s="274"/>
    </row>
    <row r="187" spans="2:2">
      <c r="B187" s="273"/>
    </row>
    <row r="188" spans="2:2">
      <c r="B188" s="273"/>
    </row>
    <row r="189" spans="2:2">
      <c r="B189" s="273"/>
    </row>
    <row r="190" spans="2:2">
      <c r="B190" s="274"/>
    </row>
    <row r="191" spans="2:2">
      <c r="B191" s="276"/>
    </row>
    <row r="192" spans="2:2">
      <c r="B192" s="273"/>
    </row>
    <row r="193" spans="2:2">
      <c r="B193" s="273"/>
    </row>
    <row r="194" spans="2:2">
      <c r="B194" s="276"/>
    </row>
    <row r="195" spans="2:2">
      <c r="B195" s="273"/>
    </row>
    <row r="196" spans="2:2">
      <c r="B196" s="273"/>
    </row>
    <row r="197" spans="2:2">
      <c r="B197" s="277"/>
    </row>
    <row r="202" spans="2:2">
      <c r="B202" s="272"/>
    </row>
  </sheetData>
  <autoFilter ref="A1:E1" xr:uid="{0DA1FB75-6A4D-4BE3-87CD-D2E8F4352C8E}">
    <sortState ref="A2:E101">
      <sortCondition ref="B1"/>
    </sortState>
  </autoFilter>
  <conditionalFormatting sqref="B2:B99">
    <cfRule type="duplicateValues" dxfId="0" priority="1"/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  <vt:lpstr>Table S11</vt:lpstr>
      <vt:lpstr>Table S12</vt:lpstr>
      <vt:lpstr>Table S13</vt:lpstr>
      <vt:lpstr>Table S14</vt:lpstr>
      <vt:lpstr>Table S15</vt:lpstr>
      <vt:lpstr>Table S16</vt:lpstr>
      <vt:lpstr>Table S17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Clemence Marchal (BIO - Student)</dc:creator>
  <cp:keywords/>
  <dc:description/>
  <cp:lastModifiedBy>MDPI</cp:lastModifiedBy>
  <cp:revision/>
  <dcterms:created xsi:type="dcterms:W3CDTF">2019-08-13T13:00:07Z</dcterms:created>
  <dcterms:modified xsi:type="dcterms:W3CDTF">2020-12-09T02:07:11Z</dcterms:modified>
  <cp:category/>
  <cp:contentStatus/>
</cp:coreProperties>
</file>